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W:\Dossiers+\Contrats cadre+\Travaux Etat Nièvre Yonne+\2-Dossiers+\23-012_NEVERS_SIDSIC_ réaménagement RDC+\43_DCE3+\5_CVP+\3_DPGF+\"/>
    </mc:Choice>
  </mc:AlternateContent>
  <xr:revisionPtr revIDLastSave="0" documentId="13_ncr:1_{9B569722-A72F-467F-9386-DC82408177C3}" xr6:coauthVersionLast="47" xr6:coauthVersionMax="47" xr10:uidLastSave="{00000000-0000-0000-0000-000000000000}"/>
  <bookViews>
    <workbookView xWindow="-120" yWindow="-120" windowWidth="29040" windowHeight="15720" xr2:uid="{00000000-000D-0000-FFFF-FFFF00000000}"/>
  </bookViews>
  <sheets>
    <sheet name="Lot N°05 CHAUFFAGE VENTILATION" sheetId="1" r:id="rId1"/>
  </sheets>
  <definedNames>
    <definedName name="_xlnm.Print_Titles" localSheetId="0">'Lot N°05 CHAUFFAGE VENTILATION'!$1:$5</definedName>
    <definedName name="_xlnm.Print_Area" localSheetId="0">'Lot N°05 CHAUFFAGE VENTILATION'!$A$1:$G$115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1" l="1"/>
  <c r="G10" i="1"/>
  <c r="G11" i="1"/>
  <c r="G12" i="1"/>
  <c r="G18" i="1"/>
  <c r="G21" i="1"/>
  <c r="G24" i="1"/>
  <c r="G26" i="1"/>
  <c r="G27" i="1"/>
  <c r="G30" i="1"/>
  <c r="G31" i="1"/>
  <c r="G32" i="1"/>
  <c r="G33" i="1"/>
  <c r="G34" i="1"/>
  <c r="G35" i="1"/>
  <c r="G36" i="1"/>
  <c r="G37" i="1"/>
  <c r="G40" i="1"/>
  <c r="G43" i="1"/>
  <c r="G44" i="1"/>
  <c r="G45" i="1"/>
  <c r="G46" i="1"/>
  <c r="G47" i="1"/>
  <c r="G48" i="1"/>
  <c r="G49" i="1"/>
  <c r="G50" i="1"/>
  <c r="G51" i="1"/>
  <c r="G57" i="1"/>
  <c r="G59" i="1"/>
  <c r="G62" i="1"/>
  <c r="G65" i="1"/>
  <c r="G66" i="1"/>
  <c r="G68" i="1"/>
  <c r="G69" i="1"/>
  <c r="G70" i="1"/>
  <c r="G72" i="1"/>
  <c r="G74" i="1"/>
  <c r="G76" i="1"/>
  <c r="G77" i="1"/>
  <c r="G78" i="1"/>
  <c r="G79" i="1"/>
  <c r="G80" i="1"/>
  <c r="G81" i="1"/>
  <c r="G82" i="1"/>
  <c r="G83" i="1"/>
  <c r="G85" i="1"/>
  <c r="G86" i="1"/>
  <c r="G89" i="1"/>
  <c r="G91" i="1"/>
  <c r="G97" i="1"/>
  <c r="G98" i="1"/>
  <c r="G102" i="1"/>
  <c r="G104" i="1"/>
  <c r="G106" i="1"/>
  <c r="B111" i="1"/>
  <c r="G53" i="1" l="1"/>
  <c r="G93" i="1"/>
  <c r="G14" i="1"/>
  <c r="G108" i="1" s="1"/>
  <c r="G110" i="1" s="1"/>
  <c r="G111" i="1" l="1"/>
  <c r="G112"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<sst xmlns="http://schemas.openxmlformats.org/spreadsheetml/2006/main" count="372" uniqueCount="323">
  <si>
    <t>DESIGNATION DES OUVRAGES</t>
  </si>
  <si>
    <t>U</t>
  </si>
  <si>
    <t>Prix en EUR</t>
  </si>
  <si>
    <t>Total en EUR</t>
  </si>
  <si>
    <t>05.2</t>
  </si>
  <si>
    <t>DESCRIPTION DES PRESTATIONS DU LOT</t>
  </si>
  <si>
    <t>CH3</t>
  </si>
  <si>
    <t>05.2.1</t>
  </si>
  <si>
    <t>TRAVAUX PREPARATOIRES</t>
  </si>
  <si>
    <t>CH4</t>
  </si>
  <si>
    <t xml:space="preserve">05.2.1 1 </t>
  </si>
  <si>
    <t>Plans et réalisation des réservations</t>
  </si>
  <si>
    <t>ens</t>
  </si>
  <si>
    <t>ART</t>
  </si>
  <si>
    <t>015-A082</t>
  </si>
  <si>
    <t xml:space="preserve">05.2.1 2 </t>
  </si>
  <si>
    <t>Plans d'exécution et plans de montage</t>
  </si>
  <si>
    <t>ART</t>
  </si>
  <si>
    <t>015-A084</t>
  </si>
  <si>
    <t xml:space="preserve">05.2.1 3 </t>
  </si>
  <si>
    <t>Contrôles et essais</t>
  </si>
  <si>
    <t>ART</t>
  </si>
  <si>
    <t>015-A085</t>
  </si>
  <si>
    <t xml:space="preserve">05.2.1 4 </t>
  </si>
  <si>
    <t>Dossiers des Ouvrages Exécutés (D.O.E.)</t>
  </si>
  <si>
    <t>ART</t>
  </si>
  <si>
    <t>015-A086</t>
  </si>
  <si>
    <t>Total TRAVAUX PREPARATOIRES</t>
  </si>
  <si>
    <t>STOT</t>
  </si>
  <si>
    <t>05.2.2</t>
  </si>
  <si>
    <t>CHAUFFAGE</t>
  </si>
  <si>
    <t>CH4</t>
  </si>
  <si>
    <t>05.2.2.1</t>
  </si>
  <si>
    <t>DEPOSE DES INSTALLATIONS EXISTANTES</t>
  </si>
  <si>
    <t>CH5</t>
  </si>
  <si>
    <t xml:space="preserve">05.2.2.1 1 </t>
  </si>
  <si>
    <t>Dépose des installations existantes</t>
  </si>
  <si>
    <t>ART</t>
  </si>
  <si>
    <t>015-A091</t>
  </si>
  <si>
    <t>05.2.2.2</t>
  </si>
  <si>
    <t>PRODUCTION DE CHALEUR</t>
  </si>
  <si>
    <t>CH5</t>
  </si>
  <si>
    <t>05.2.2.2.1</t>
  </si>
  <si>
    <t>Équipements de chaufferie</t>
  </si>
  <si>
    <t>CH6</t>
  </si>
  <si>
    <t xml:space="preserve">05.2.2.2.1 1 </t>
  </si>
  <si>
    <t>Bouteille casse-pression</t>
  </si>
  <si>
    <t>u</t>
  </si>
  <si>
    <t>ART</t>
  </si>
  <si>
    <t>015-F563</t>
  </si>
  <si>
    <t>05.2.2.3</t>
  </si>
  <si>
    <t>RESEAUX HYDRAULIQUE</t>
  </si>
  <si>
    <t>CH5</t>
  </si>
  <si>
    <t>05.2.2.3.1</t>
  </si>
  <si>
    <t>Réseaux de chaleur variable</t>
  </si>
  <si>
    <t>CH6</t>
  </si>
  <si>
    <t xml:space="preserve">05.2.2.3.1 1 </t>
  </si>
  <si>
    <t>Pompe simple</t>
  </si>
  <si>
    <t>ART</t>
  </si>
  <si>
    <t>015-G550</t>
  </si>
  <si>
    <t>05.2.2.3.1.1</t>
  </si>
  <si>
    <t>Vanne 3 voies et servomoteur</t>
  </si>
  <si>
    <t>CH6</t>
  </si>
  <si>
    <t xml:space="preserve">05.2.2.3.1.1 1 </t>
  </si>
  <si>
    <t>Vannes 3 voies à filetage avec servomoteur</t>
  </si>
  <si>
    <t>ART</t>
  </si>
  <si>
    <t>015-A130</t>
  </si>
  <si>
    <t xml:space="preserve">05.2.2.3.1 2 </t>
  </si>
  <si>
    <t>Régulation locale</t>
  </si>
  <si>
    <t>ART</t>
  </si>
  <si>
    <t>015-K696</t>
  </si>
  <si>
    <t>05.2.2.3.2</t>
  </si>
  <si>
    <t>Distribution calorifique</t>
  </si>
  <si>
    <t>CH6</t>
  </si>
  <si>
    <t>CANALISATION ACIER</t>
  </si>
  <si>
    <t>CH6</t>
  </si>
  <si>
    <t>Acier Ø15/21</t>
  </si>
  <si>
    <t>ml</t>
  </si>
  <si>
    <t>ART</t>
  </si>
  <si>
    <t>015-A141</t>
  </si>
  <si>
    <t>Acier Ø20/27</t>
  </si>
  <si>
    <t>ART</t>
  </si>
  <si>
    <t>015-A142</t>
  </si>
  <si>
    <t>Acier Ø26/34</t>
  </si>
  <si>
    <t>ART</t>
  </si>
  <si>
    <t>015-A143</t>
  </si>
  <si>
    <t>Acier Ø33/42</t>
  </si>
  <si>
    <t>ART</t>
  </si>
  <si>
    <t>015-A144</t>
  </si>
  <si>
    <t>Acier Ø40/49</t>
  </si>
  <si>
    <t>ART</t>
  </si>
  <si>
    <t>015-A145</t>
  </si>
  <si>
    <t>Acier Ø50/60</t>
  </si>
  <si>
    <t>ART</t>
  </si>
  <si>
    <t>015-A146</t>
  </si>
  <si>
    <t>Acier Ø66/76</t>
  </si>
  <si>
    <t>ART</t>
  </si>
  <si>
    <t>015-G339</t>
  </si>
  <si>
    <t xml:space="preserve">05.2.2.3.2 2 </t>
  </si>
  <si>
    <t>Équipements des réseaux de chauffage</t>
  </si>
  <si>
    <t>ART</t>
  </si>
  <si>
    <t>015-A178</t>
  </si>
  <si>
    <t>05.2.2.3.3</t>
  </si>
  <si>
    <t>Calorifuge distribution calorifique</t>
  </si>
  <si>
    <t>CH6</t>
  </si>
  <si>
    <t>05.2.2.3.3.1</t>
  </si>
  <si>
    <t>CALORIFUGE CLASSE 4</t>
  </si>
  <si>
    <t>CH6</t>
  </si>
  <si>
    <t xml:space="preserve">05.2.2.3.3.1 1 </t>
  </si>
  <si>
    <t>Calorifuge Chauffage Classe 4 en distribution</t>
  </si>
  <si>
    <t>ART</t>
  </si>
  <si>
    <t>015-A207</t>
  </si>
  <si>
    <t>05.2.2.4</t>
  </si>
  <si>
    <t>EMETTEUR DE CHALEUR</t>
  </si>
  <si>
    <t>CH5</t>
  </si>
  <si>
    <t>RADIATEURS PANNEAUX AVEC AILETTES</t>
  </si>
  <si>
    <t>CH6</t>
  </si>
  <si>
    <t>SAMBA 21V 2000×600</t>
  </si>
  <si>
    <t>ART</t>
  </si>
  <si>
    <t>021-A493</t>
  </si>
  <si>
    <t>SAMBA 21HB 400×1000</t>
  </si>
  <si>
    <t>ART</t>
  </si>
  <si>
    <t>021-A492</t>
  </si>
  <si>
    <t xml:space="preserve">05.2.2.4 3 </t>
  </si>
  <si>
    <t>Cassette de traitement thermique</t>
  </si>
  <si>
    <t>ART</t>
  </si>
  <si>
    <t>015-A208</t>
  </si>
  <si>
    <t xml:space="preserve">05.2.2.4 4 </t>
  </si>
  <si>
    <t>Ventilo-convecteur gainables</t>
  </si>
  <si>
    <t>ART</t>
  </si>
  <si>
    <t>015-F538</t>
  </si>
  <si>
    <t xml:space="preserve">05.2.2.4 5 </t>
  </si>
  <si>
    <t>Accessoires ventilo-convecteur gainables</t>
  </si>
  <si>
    <t>ART</t>
  </si>
  <si>
    <t>015-F688</t>
  </si>
  <si>
    <t xml:space="preserve">05.2.2.4 6 </t>
  </si>
  <si>
    <t>Ventilo-convecteur type hôtelier</t>
  </si>
  <si>
    <t>ART</t>
  </si>
  <si>
    <t>015-F537</t>
  </si>
  <si>
    <t xml:space="preserve">05.2.2.4 7 </t>
  </si>
  <si>
    <t>Ventilo-convecteur console ou allège</t>
  </si>
  <si>
    <t>ART</t>
  </si>
  <si>
    <t>015-F539</t>
  </si>
  <si>
    <t xml:space="preserve">05.2.2.4 8 </t>
  </si>
  <si>
    <t>Thermostat</t>
  </si>
  <si>
    <t>ART</t>
  </si>
  <si>
    <t>015-A293</t>
  </si>
  <si>
    <t xml:space="preserve">05.2.2.4 9 </t>
  </si>
  <si>
    <t>Horloge de pilotage groupé</t>
  </si>
  <si>
    <t>ART</t>
  </si>
  <si>
    <t>015-K717</t>
  </si>
  <si>
    <t>Total CHAUFFAGE</t>
  </si>
  <si>
    <t>STOT</t>
  </si>
  <si>
    <t>05.2.3</t>
  </si>
  <si>
    <t>CLIMATISATION</t>
  </si>
  <si>
    <t>CH4</t>
  </si>
  <si>
    <t>05.2.3.1</t>
  </si>
  <si>
    <t>DEPOSE DES INSTALLATIONS EXISTANTES</t>
  </si>
  <si>
    <t>CH5</t>
  </si>
  <si>
    <t xml:space="preserve">05.2.3.1 1 </t>
  </si>
  <si>
    <t>Dépose des intallations existantes</t>
  </si>
  <si>
    <t>ART</t>
  </si>
  <si>
    <t>015-F526</t>
  </si>
  <si>
    <t>Total CLIMATISATION</t>
  </si>
  <si>
    <t>STOT</t>
  </si>
  <si>
    <t>05.2.4</t>
  </si>
  <si>
    <t>VENTILATION</t>
  </si>
  <si>
    <t>CH4</t>
  </si>
  <si>
    <t xml:space="preserve">05.2.4 2 </t>
  </si>
  <si>
    <t>Dépose / repose</t>
  </si>
  <si>
    <t>ART</t>
  </si>
  <si>
    <t>015-K983</t>
  </si>
  <si>
    <t>05.2.4.1</t>
  </si>
  <si>
    <t>DOUBLE FLUX</t>
  </si>
  <si>
    <t>CH5</t>
  </si>
  <si>
    <t>05.2.4.1.1</t>
  </si>
  <si>
    <t>PRISE D'AIR / REJET D'AIR</t>
  </si>
  <si>
    <t>CH6</t>
  </si>
  <si>
    <t xml:space="preserve">05.2.4.1.1 1 </t>
  </si>
  <si>
    <t>Prise d'air neuf</t>
  </si>
  <si>
    <t>ART</t>
  </si>
  <si>
    <t>015-E711</t>
  </si>
  <si>
    <t xml:space="preserve">05.2.4.1.1 2 </t>
  </si>
  <si>
    <t>Rejet d'air</t>
  </si>
  <si>
    <t>ART</t>
  </si>
  <si>
    <t>015-A324</t>
  </si>
  <si>
    <t>05.2.4.1.2</t>
  </si>
  <si>
    <t>CENTRALE DOUBLE FLUX</t>
  </si>
  <si>
    <t>CH6</t>
  </si>
  <si>
    <t xml:space="preserve">05.2.4.1.2 1 </t>
  </si>
  <si>
    <t>Centrale double flux</t>
  </si>
  <si>
    <t>ART</t>
  </si>
  <si>
    <t>015-A328</t>
  </si>
  <si>
    <t xml:space="preserve">05.2.4.1.2 2 </t>
  </si>
  <si>
    <t>Manutention</t>
  </si>
  <si>
    <t>ART</t>
  </si>
  <si>
    <t>015-J803</t>
  </si>
  <si>
    <t xml:space="preserve">05.2.4.1.2 3 </t>
  </si>
  <si>
    <t>Mise en service constructeur</t>
  </si>
  <si>
    <t>ART</t>
  </si>
  <si>
    <t>015-J901</t>
  </si>
  <si>
    <t>05.2.4.1.3</t>
  </si>
  <si>
    <t>PIEGE A SON</t>
  </si>
  <si>
    <t>CH6</t>
  </si>
  <si>
    <t xml:space="preserve">05.2.4.1.3 1 </t>
  </si>
  <si>
    <t>Silencieux circulaire</t>
  </si>
  <si>
    <t>ART</t>
  </si>
  <si>
    <t>015-A332</t>
  </si>
  <si>
    <t>05.2.4.1.4</t>
  </si>
  <si>
    <t>RESEAUX AERAULIQUE</t>
  </si>
  <si>
    <t>CH6</t>
  </si>
  <si>
    <t xml:space="preserve">05.2.4.1.4 1 </t>
  </si>
  <si>
    <t>Batterie à eau réversible (eau froide et chaude)</t>
  </si>
  <si>
    <t>ART</t>
  </si>
  <si>
    <t>021-A494</t>
  </si>
  <si>
    <t>GAINE GALVA CIRCULAIRE</t>
  </si>
  <si>
    <t>CH6</t>
  </si>
  <si>
    <t>Acier Galva Ø125</t>
  </si>
  <si>
    <t>ART</t>
  </si>
  <si>
    <t>015-A348</t>
  </si>
  <si>
    <t>Acier Galva Ø160</t>
  </si>
  <si>
    <t>ART</t>
  </si>
  <si>
    <t>015-A349</t>
  </si>
  <si>
    <t>Acier Galva Ø250</t>
  </si>
  <si>
    <t>ART</t>
  </si>
  <si>
    <t>015-A351</t>
  </si>
  <si>
    <t>Acier Galva Ø315</t>
  </si>
  <si>
    <t>ART</t>
  </si>
  <si>
    <t>015-A352</t>
  </si>
  <si>
    <t>Acier Galva Ø355</t>
  </si>
  <si>
    <t>ART</t>
  </si>
  <si>
    <t>015-A353</t>
  </si>
  <si>
    <t xml:space="preserve">05.2.4.1.4 3 </t>
  </si>
  <si>
    <t>Calorifuge sur conduits intérieurs</t>
  </si>
  <si>
    <t>ART</t>
  </si>
  <si>
    <t>015-A362</t>
  </si>
  <si>
    <t xml:space="preserve">05.2.4.1.4 4 </t>
  </si>
  <si>
    <t>Conduit flexible acoustique</t>
  </si>
  <si>
    <t>ART</t>
  </si>
  <si>
    <t>015-A364</t>
  </si>
  <si>
    <t xml:space="preserve">05.2.4.1.4 5 </t>
  </si>
  <si>
    <t>Module de réglage</t>
  </si>
  <si>
    <t>ART</t>
  </si>
  <si>
    <t>015-I384</t>
  </si>
  <si>
    <t>05.2.4.1.5</t>
  </si>
  <si>
    <t>MODULATION DE DEBITS</t>
  </si>
  <si>
    <t>CH6</t>
  </si>
  <si>
    <t xml:space="preserve">05.2.4.1.5 1 </t>
  </si>
  <si>
    <t>Régulation de débit indépendante</t>
  </si>
  <si>
    <t>ART</t>
  </si>
  <si>
    <t>015-K716</t>
  </si>
  <si>
    <t xml:space="preserve">05.2.4.1.5 2 </t>
  </si>
  <si>
    <t>Boite à débit variable</t>
  </si>
  <si>
    <t>ART</t>
  </si>
  <si>
    <t>015-K718</t>
  </si>
  <si>
    <t>05.2.4.1.6</t>
  </si>
  <si>
    <t>DIFFUSEURS</t>
  </si>
  <si>
    <t>CH6</t>
  </si>
  <si>
    <t>05.2.4.1.6.1</t>
  </si>
  <si>
    <t>TERMINAUX PETITS DEBITS</t>
  </si>
  <si>
    <t>CH6</t>
  </si>
  <si>
    <t xml:space="preserve">05.2.4.1.6.1 1 </t>
  </si>
  <si>
    <t>Diffuseur "petit débit"</t>
  </si>
  <si>
    <t>ART</t>
  </si>
  <si>
    <t>015-A377</t>
  </si>
  <si>
    <t>05.2.4.1.6.2</t>
  </si>
  <si>
    <t>DIFFUSEUR LINEAIRE</t>
  </si>
  <si>
    <t>CH6</t>
  </si>
  <si>
    <t xml:space="preserve">05.2.4.1.6.2 1 </t>
  </si>
  <si>
    <t>Difuseur linéaire</t>
  </si>
  <si>
    <t>ART</t>
  </si>
  <si>
    <t>015-A378</t>
  </si>
  <si>
    <t>Total VENTILATION</t>
  </si>
  <si>
    <t>STOT</t>
  </si>
  <si>
    <t>05.2.5</t>
  </si>
  <si>
    <t>PLOMBERIE SANITAIRES</t>
  </si>
  <si>
    <t>CH4</t>
  </si>
  <si>
    <t>05.2.5.1</t>
  </si>
  <si>
    <t>EVACUATION DES CONDENSATS</t>
  </si>
  <si>
    <t>CH5</t>
  </si>
  <si>
    <t xml:space="preserve">05.2.5.1 1 </t>
  </si>
  <si>
    <t>Évacuation des condensats des unités intérieures</t>
  </si>
  <si>
    <t>ART</t>
  </si>
  <si>
    <t>015-F536</t>
  </si>
  <si>
    <t xml:space="preserve">05.2.5.1 2 </t>
  </si>
  <si>
    <t>Pompe de relevage condensas</t>
  </si>
  <si>
    <t>ART</t>
  </si>
  <si>
    <t>015-K694</t>
  </si>
  <si>
    <t>05.2.5.2</t>
  </si>
  <si>
    <t>EAU FROIDE</t>
  </si>
  <si>
    <t>CH5</t>
  </si>
  <si>
    <t>05.2.5.2.1</t>
  </si>
  <si>
    <t>DISTRIBUTION</t>
  </si>
  <si>
    <t>CH6</t>
  </si>
  <si>
    <t>CANALISATION CUIVRE</t>
  </si>
  <si>
    <t>CH6</t>
  </si>
  <si>
    <t>Cu 14 * 1.00</t>
  </si>
  <si>
    <t>ART</t>
  </si>
  <si>
    <t>015-J043</t>
  </si>
  <si>
    <t>05.2.5.2.2</t>
  </si>
  <si>
    <t>ATTENTE EAU FROIDE</t>
  </si>
  <si>
    <t>CH6</t>
  </si>
  <si>
    <t xml:space="preserve">05.2.5.2.2 1 </t>
  </si>
  <si>
    <t>Fontaine à eau</t>
  </si>
  <si>
    <t>ART</t>
  </si>
  <si>
    <t>015-A508</t>
  </si>
  <si>
    <t>Total PLOMBERIE SANITAIRES</t>
  </si>
  <si>
    <t>STOT</t>
  </si>
  <si>
    <t>Total DESCRIPTION DES PRESTATIONS DU LOT</t>
  </si>
  <si>
    <t>STOT</t>
  </si>
  <si>
    <t>Montant HT du Lot N°05 CHAUFFAGE VENTILATION PLOMBERIE</t>
  </si>
  <si>
    <t>TOTHT</t>
  </si>
  <si>
    <t>TVA</t>
  </si>
  <si>
    <t>Montant TTC</t>
  </si>
  <si>
    <t>TOTTTC</t>
  </si>
  <si>
    <t>Quantité 3IA indicative</t>
  </si>
  <si>
    <t>Quantité entreprise</t>
  </si>
  <si>
    <t xml:space="preserve">
FAIT A ………………………...…………….… LE ……………………….
 L'ENTREPRENEUR, 
(Raison sociale + cachet + signature)</t>
  </si>
  <si>
    <t>L'ENTREPRISE DEVRA IMPERATIVEMENT REPONDRE SUR LA PRESENTE DPGF. EN FIN DU DOCUMENT, L'ENTREPRISE POURRA AJOUTER LES OUVRAGES COMPLEMENTAIRES QU'ELLE JUGERA NECESSAIRES A LA BONNE EXECUTION DES TRAVAUX ET EN FONCTION DE SON HABITUDE.
PAR AILLEURS, L'OFFRE DE PRIX PRESENTEE SELON LE MODELE HABITUEL DE L'ENTREPRISE POURRA ÊTRE JOINTE EN ANNEXE MAIS NE POURRA EN AUCUN CAS SE SUBSTITUER A LA PRESENTE DPGF.
APRES ACCEPTATION DE L'OFFRE, AUCUNE PLUS VALUE NE POURRA ÊTRE RECLAMEE.</t>
  </si>
  <si>
    <t>LES QUANTITES SONT DONNEES A TITRE INDICATIF, L'ENTREPRISE DEVRA LA VERIFICATION DE CELLES-CI. POUR RAPPEL, L'ENTREPRISE EST RESPONSABLE DE SES QUANTITES ET AUCUNE DEMANDE DE TRAVAUX SUPPLEMENTAIRE NE SERA ACCEPTEE EN CHANTIER</t>
  </si>
  <si>
    <t>RÉAMÉNAGEMENT DE BUREAUX À LA PRÉFECTURE DE NEVERS A NEVERS</t>
  </si>
  <si>
    <t>DPGF DCE - Lot N°05 CHAUFFAGE VENTILATION PLOMBERIE</t>
  </si>
  <si>
    <t>24/04/2026 -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</si>
</sst>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6" formatCode="_-* #,##0.00\ [$€-40C]_-;\-* #,##0.00\ [$€-40C]_-;_-* &quot;-&quot;??\ [$€-40C]_-;_-@_-"/>
    <numFmt numFmtId="167" formatCode="#,##0.00;\-#,##0.00;;@"/>
    <numFmt numFmtId="168" formatCode="#,##0;\-#,##0;;@"/>
  </numFmts>
  <fonts count="28" x14ac:knownFonts="1">
    <font>
      <sz val="11"/>
      <color theme="1"/>
      <name val="Calibri"/>
      <family val="2"/>
      <scheme val="minor"/>
    </font>
    <font>
      <sz val="9"/>
      <color rgb="FF000000"/>
      <name val="Arial"/>
      <family val="1"/>
    </font>
    <font>
      <sz val="10"/>
      <color rgb="FF000000"/>
      <name val="Arial"/>
      <family val="1"/>
    </font>
    <font>
      <b/>
      <i/>
      <sz val="14"/>
      <color rgb="FF000000"/>
      <name val="Arial"/>
      <family val="1"/>
    </font>
    <font>
      <b/>
      <sz val="14"/>
      <color rgb="FF000000"/>
      <name val="Arial"/>
      <family val="1"/>
    </font>
    <font>
      <b/>
      <sz val="10"/>
      <color rgb="FF000000"/>
      <name val="Arial"/>
      <family val="1"/>
    </font>
    <font>
      <b/>
      <sz val="12"/>
      <color rgb="FF000000"/>
      <name val="Arial"/>
      <family val="1"/>
    </font>
    <font>
      <i/>
      <sz val="10"/>
      <color rgb="FFFF0000"/>
      <name val="Arial"/>
      <family val="1"/>
    </font>
    <font>
      <sz val="9"/>
      <color rgb="FFFF0000"/>
      <name val="Arial Narrow"/>
      <family val="1"/>
    </font>
    <font>
      <b/>
      <sz val="9"/>
      <color rgb="FF000000"/>
      <name val="Arial"/>
      <family val="1"/>
    </font>
    <font>
      <sz val="10"/>
      <color rgb="FFFF0000"/>
      <name val="Arial"/>
      <family val="1"/>
    </font>
    <font>
      <i/>
      <sz val="8"/>
      <color rgb="FFFF0000"/>
      <name val="Arial"/>
      <family val="1"/>
    </font>
    <font>
      <sz val="8"/>
      <color rgb="FF000000"/>
      <name val="Arial"/>
      <family val="1"/>
    </font>
    <font>
      <sz val="8"/>
      <color rgb="FFFF0000"/>
      <name val="Arial"/>
      <family val="1"/>
    </font>
    <font>
      <b/>
      <sz val="8"/>
      <color rgb="FF000000"/>
      <name val="Arial Narrow"/>
      <family val="1"/>
    </font>
    <font>
      <sz val="8"/>
      <color rgb="FF000000"/>
      <name val="Arial Narrow"/>
      <family val="1"/>
    </font>
    <font>
      <sz val="7"/>
      <color rgb="FF000000"/>
      <name val="Arial"/>
      <family val="1"/>
    </font>
    <font>
      <b/>
      <sz val="11"/>
      <color theme="1"/>
      <name val="Calibri"/>
      <family val="2"/>
      <scheme val="minor"/>
    </font>
    <font>
      <i/>
      <sz val="10"/>
      <color theme="1"/>
      <name val="Calibri"/>
      <family val="2"/>
      <scheme val="minor"/>
    </font>
    <font>
      <i/>
      <sz val="9"/>
      <color theme="1"/>
      <name val="Calibri"/>
      <family val="2"/>
      <scheme val="minor"/>
    </font>
    <font>
      <b/>
      <i/>
      <sz val="9"/>
      <color rgb="FFFF0000"/>
      <name val="Calibri"/>
      <family val="2"/>
      <scheme val="minor"/>
    </font>
    <font>
      <b/>
      <sz val="11"/>
      <color theme="1"/>
      <name val="Calibri"/>
      <family val="2"/>
    </font>
    <font>
      <sz val="9"/>
      <color rgb="FF000000"/>
      <name val="Calibri"/>
      <family val="2"/>
    </font>
    <font>
      <b/>
      <sz val="12"/>
      <color rgb="FF000000"/>
      <name val="Calibri"/>
      <family val="2"/>
    </font>
    <font>
      <sz val="9"/>
      <color theme="1"/>
      <name val="Calibri"/>
      <family val="2"/>
    </font>
    <font>
      <b/>
      <sz val="10"/>
      <color rgb="FF000000"/>
      <name val="Calibri"/>
      <family val="2"/>
    </font>
    <font>
      <b/>
      <sz val="9"/>
      <color rgb="FF000000"/>
      <name val="Calibri"/>
      <family val="2"/>
    </font>
    <font>
      <sz val="11"/>
      <color rgb="FFFFFFFF"/>
      <name val="Calibri"/>
      <family val="2"/>
    </font>
  </fonts>
  <fills count="4">
    <fill>
      <patternFill patternType="none"/>
    </fill>
    <fill>
      <patternFill patternType="gray125"/>
    </fill>
    <fill>
      <patternFill patternType="solid">
        <fgColor rgb="FFBAC4EF"/>
        <bgColor indexed="64"/>
      </patternFill>
    </fill>
    <fill>
      <patternFill patternType="solid">
        <fgColor rgb="FFFFFFFF"/>
      </patternFill>
    </fill>
  </fills>
  <borders count="49">
    <border>
      <left/>
      <right/>
      <top/>
      <bottom/>
      <diagonal/>
    </border>
    <border>
      <left/>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style="hair">
        <color rgb="FF000000"/>
      </left>
      <right style="hair">
        <color rgb="FF000000"/>
      </right>
      <top/>
      <bottom/>
      <diagonal/>
    </border>
    <border>
      <left style="hair">
        <color rgb="FF000000"/>
      </left>
      <right style="thin">
        <color rgb="FF000000"/>
      </right>
      <top style="thin">
        <color rgb="FF000000"/>
      </top>
      <bottom/>
      <diagonal/>
    </border>
    <border>
      <left/>
      <right style="hair">
        <color rgb="FF000000"/>
      </right>
      <top style="thin">
        <color rgb="FF000000"/>
      </top>
      <bottom/>
      <diagonal/>
    </border>
    <border>
      <left/>
      <right style="hair">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hair">
        <color rgb="FF000000"/>
      </left>
      <right style="thin">
        <color rgb="FF000000"/>
      </right>
      <top/>
      <bottom/>
      <diagonal/>
    </border>
    <border>
      <left/>
      <right style="hair">
        <color rgb="FF000000"/>
      </right>
      <top/>
      <bottom/>
      <diagonal/>
    </border>
    <border>
      <left style="thin">
        <color rgb="FF000000"/>
      </left>
      <right/>
      <top/>
      <bottom/>
      <diagonal/>
    </border>
    <border>
      <left/>
      <right style="hair">
        <color rgb="FF000000"/>
      </right>
      <top/>
      <bottom/>
      <diagonal/>
    </border>
    <border>
      <left style="hair">
        <color rgb="FF000000"/>
      </left>
      <right style="hair">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indexed="64"/>
      </top>
      <bottom style="thin">
        <color indexed="64"/>
      </bottom>
      <diagonal/>
    </border>
    <border>
      <left/>
      <right style="hair">
        <color rgb="FF000000"/>
      </right>
      <top style="thin">
        <color indexed="64"/>
      </top>
      <bottom style="thin">
        <color indexed="64"/>
      </bottom>
      <diagonal/>
    </border>
    <border>
      <left style="hair">
        <color rgb="FF000000"/>
      </left>
      <right style="thin">
        <color rgb="FF000000"/>
      </right>
      <top style="thin">
        <color indexed="64"/>
      </top>
      <bottom style="thin">
        <color indexed="64"/>
      </bottom>
      <diagonal/>
    </border>
    <border>
      <left/>
      <right/>
      <top style="thin">
        <color indexed="64"/>
      </top>
      <bottom style="thin">
        <color indexed="64"/>
      </bottom>
      <diagonal/>
    </border>
    <border>
      <left style="thin">
        <color rgb="FF000000"/>
      </left>
      <right/>
      <top style="thin">
        <color indexed="64"/>
      </top>
      <bottom style="thin">
        <color auto="1"/>
      </bottom>
      <diagonal/>
    </border>
    <border>
      <left/>
      <right style="hair">
        <color rgb="FF000000"/>
      </right>
      <top style="thin">
        <color indexed="64"/>
      </top>
      <bottom style="thin">
        <color auto="1"/>
      </bottom>
      <diagonal/>
    </border>
    <border>
      <left style="hair">
        <color rgb="FF000000"/>
      </left>
      <right style="thin">
        <color rgb="FF000000"/>
      </right>
      <top style="thin">
        <color indexed="64"/>
      </top>
      <bottom style="thin">
        <color auto="1"/>
      </bottom>
      <diagonal/>
    </border>
    <border>
      <left/>
      <right/>
      <top style="thin">
        <color indexed="64"/>
      </top>
      <bottom style="thin">
        <color auto="1"/>
      </bottom>
      <diagonal/>
    </border>
    <border>
      <left style="thin">
        <color rgb="FF000000"/>
      </left>
      <right/>
      <top style="thin">
        <color auto="1"/>
      </top>
      <bottom style="thin">
        <color auto="1"/>
      </bottom>
      <diagonal/>
    </border>
    <border>
      <left/>
      <right style="hair">
        <color rgb="FF000000"/>
      </right>
      <top style="thin">
        <color auto="1"/>
      </top>
      <bottom style="thin">
        <color auto="1"/>
      </bottom>
      <diagonal/>
    </border>
    <border>
      <left style="hair">
        <color rgb="FF000000"/>
      </left>
      <right style="thin">
        <color rgb="FF000000"/>
      </right>
      <top style="thin">
        <color auto="1"/>
      </top>
      <bottom style="thin">
        <color auto="1"/>
      </bottom>
      <diagonal/>
    </border>
    <border>
      <left/>
      <right/>
      <top style="thin">
        <color auto="1"/>
      </top>
      <bottom style="thin">
        <color auto="1"/>
      </bottom>
      <diagonal/>
    </border>
    <border>
      <left style="thick">
        <color indexed="64"/>
      </left>
      <right/>
      <top style="thin">
        <color indexed="64"/>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style="hair">
        <color indexed="64"/>
      </right>
      <top style="thick">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thick">
        <color indexed="64"/>
      </bottom>
      <diagonal/>
    </border>
    <border>
      <left style="hair">
        <color rgb="FF000000"/>
      </left>
      <right style="thin">
        <color rgb="FF000000"/>
      </right>
      <top/>
      <bottom style="thin">
        <color auto="1"/>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s>
  <cellStyleXfs count="45">
    <xf numFmtId="0" fontId="0" fillId="0" borderId="0" applyFill="0"/>
    <xf numFmtId="0" fontId="1"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3" fillId="2" borderId="0">
      <alignment horizontal="left" vertical="top" wrapText="1"/>
    </xf>
    <xf numFmtId="0" fontId="2" fillId="0" borderId="0" applyFill="0">
      <alignment horizontal="left" vertical="top" wrapText="1"/>
    </xf>
    <xf numFmtId="0" fontId="4" fillId="0" borderId="0" applyFill="0">
      <alignment horizontal="left" vertical="top" wrapText="1"/>
    </xf>
    <xf numFmtId="0" fontId="2" fillId="0" borderId="0" applyFill="0">
      <alignment horizontal="left" vertical="top" wrapText="1"/>
    </xf>
    <xf numFmtId="0" fontId="5" fillId="0" borderId="0" applyFill="0">
      <alignment horizontal="left" vertical="top" wrapText="1"/>
    </xf>
    <xf numFmtId="0" fontId="2" fillId="0" borderId="0" applyFill="0">
      <alignment horizontal="left" vertical="top" wrapText="1"/>
    </xf>
    <xf numFmtId="0" fontId="6"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5" fillId="0" borderId="0" applyFill="0">
      <alignment horizontal="left" vertical="top" wrapText="1"/>
    </xf>
    <xf numFmtId="0" fontId="6" fillId="0" borderId="0" applyFill="0">
      <alignment horizontal="left" vertical="top" wrapText="1"/>
    </xf>
    <xf numFmtId="0" fontId="7" fillId="0" borderId="0" applyFill="0">
      <alignment horizontal="left" vertical="top" wrapText="1"/>
    </xf>
    <xf numFmtId="0" fontId="8"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9"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1" fillId="0" borderId="0" applyFill="0">
      <alignment horizontal="left" vertical="top" wrapText="1"/>
    </xf>
    <xf numFmtId="0" fontId="9" fillId="0" borderId="0" applyFill="0">
      <alignment horizontal="left" vertical="top" wrapText="1"/>
    </xf>
    <xf numFmtId="0" fontId="1"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10" fillId="0" borderId="0" applyFill="0">
      <alignment horizontal="left" vertical="top" wrapText="1"/>
    </xf>
    <xf numFmtId="0" fontId="11" fillId="0" borderId="0" applyFill="0">
      <alignment horizontal="left" vertical="top" wrapText="1"/>
    </xf>
    <xf numFmtId="0" fontId="12" fillId="0" borderId="0" applyFill="0">
      <alignment horizontal="left" vertical="top" wrapText="1"/>
    </xf>
    <xf numFmtId="0" fontId="12" fillId="0" borderId="0" applyFill="0">
      <alignment horizontal="left" vertical="top" wrapText="1"/>
    </xf>
    <xf numFmtId="0" fontId="13" fillId="0" borderId="0" applyFill="0">
      <alignment horizontal="left" vertical="top" wrapText="1"/>
    </xf>
    <xf numFmtId="0" fontId="12" fillId="0" borderId="0" applyFill="0">
      <alignment horizontal="left" vertical="top" wrapText="1"/>
    </xf>
    <xf numFmtId="0" fontId="12" fillId="0" borderId="0" applyFill="0">
      <alignment horizontal="left" vertical="top" wrapText="1"/>
    </xf>
    <xf numFmtId="0" fontId="14" fillId="0" borderId="0" applyFill="0">
      <alignment horizontal="left" vertical="top" wrapText="1" indent="2"/>
    </xf>
    <xf numFmtId="0" fontId="15" fillId="0" borderId="0" applyFill="0">
      <alignment horizontal="left" vertical="top" wrapText="1" indent="2"/>
    </xf>
    <xf numFmtId="0" fontId="15" fillId="0" borderId="0" applyFill="0">
      <alignment horizontal="left" vertical="top" wrapText="1" indent="2"/>
    </xf>
    <xf numFmtId="0" fontId="16" fillId="0" borderId="0" applyFill="0">
      <alignment horizontal="left" vertical="top" wrapText="1"/>
    </xf>
  </cellStyleXfs>
  <cellXfs count="87">
    <xf numFmtId="0" fontId="0" fillId="0" borderId="0" xfId="0"/>
    <xf numFmtId="0" fontId="0" fillId="0" borderId="4" xfId="0" applyNumberFormat="1" applyFont="1" applyBorder="1" applyAlignment="1" applyProtection="1">
      <alignment horizontal="center" vertical="center"/>
      <protection locked="0"/>
    </xf>
    <xf numFmtId="168" fontId="0" fillId="0" borderId="4" xfId="0" applyNumberFormat="1" applyFont="1" applyBorder="1" applyAlignment="1" applyProtection="1">
      <alignment horizontal="center" vertical="center" wrapText="1"/>
      <protection locked="0"/>
    </xf>
    <xf numFmtId="166" fontId="0" fillId="0" borderId="4" xfId="0" applyNumberFormat="1" applyFont="1" applyBorder="1" applyAlignment="1" applyProtection="1">
      <alignment horizontal="center" vertical="center" wrapText="1"/>
      <protection locked="0"/>
    </xf>
    <xf numFmtId="166" fontId="0" fillId="0" borderId="10" xfId="0" applyNumberFormat="1" applyFont="1" applyBorder="1" applyAlignment="1" applyProtection="1">
      <alignment horizontal="right" vertical="center" wrapText="1"/>
      <protection locked="0"/>
    </xf>
    <xf numFmtId="167" fontId="0" fillId="0" borderId="4" xfId="0" applyNumberFormat="1" applyFont="1" applyBorder="1" applyAlignment="1" applyProtection="1">
      <alignment horizontal="center" vertical="center" wrapText="1"/>
      <protection locked="0"/>
    </xf>
    <xf numFmtId="0" fontId="0" fillId="0" borderId="46" xfId="0" applyNumberFormat="1" applyFont="1"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48" xfId="0" applyBorder="1" applyAlignment="1" applyProtection="1">
      <alignment horizontal="center" vertical="center"/>
      <protection locked="0"/>
    </xf>
    <xf numFmtId="0" fontId="0" fillId="0" borderId="0" xfId="0" applyNumberFormat="1" applyFont="1" applyAlignment="1" applyProtection="1">
      <alignment vertical="center"/>
      <protection locked="0"/>
    </xf>
    <xf numFmtId="0" fontId="0" fillId="0" borderId="0" xfId="0" applyProtection="1">
      <protection locked="0"/>
    </xf>
    <xf numFmtId="0" fontId="17" fillId="0" borderId="43" xfId="0" applyNumberFormat="1" applyFont="1" applyBorder="1" applyAlignment="1" applyProtection="1">
      <alignment vertical="center"/>
      <protection locked="0"/>
    </xf>
    <xf numFmtId="0" fontId="0" fillId="0" borderId="44" xfId="0" applyNumberFormat="1" applyFont="1" applyBorder="1" applyAlignment="1" applyProtection="1">
      <alignment horizontal="left" vertical="center" wrapText="1"/>
      <protection locked="0"/>
    </xf>
    <xf numFmtId="0" fontId="0" fillId="0" borderId="45" xfId="0" applyNumberFormat="1" applyFont="1" applyBorder="1" applyAlignment="1" applyProtection="1">
      <alignment horizontal="right" vertical="center"/>
      <protection locked="0"/>
    </xf>
    <xf numFmtId="0" fontId="0" fillId="0" borderId="2" xfId="0" applyNumberFormat="1" applyFont="1" applyBorder="1" applyAlignment="1" applyProtection="1">
      <alignment horizontal="left" vertical="center" wrapText="1"/>
      <protection locked="0"/>
    </xf>
    <xf numFmtId="0" fontId="19" fillId="0" borderId="18" xfId="0" applyNumberFormat="1"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0" fillId="0" borderId="16" xfId="0" applyNumberFormat="1" applyFont="1" applyBorder="1" applyAlignment="1" applyProtection="1">
      <alignment horizontal="left" vertical="center" wrapText="1"/>
      <protection locked="0"/>
    </xf>
    <xf numFmtId="0" fontId="20" fillId="0" borderId="18" xfId="0" applyNumberFormat="1" applyFont="1"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17" xfId="0" applyNumberFormat="1" applyFont="1" applyBorder="1" applyAlignment="1" applyProtection="1">
      <alignment horizontal="center" vertical="center" wrapText="1"/>
      <protection locked="0"/>
    </xf>
    <xf numFmtId="0" fontId="21" fillId="0" borderId="15" xfId="0" applyNumberFormat="1" applyFont="1" applyBorder="1" applyAlignment="1" applyProtection="1">
      <alignment horizontal="center" vertical="center" wrapText="1"/>
      <protection locked="0"/>
    </xf>
    <xf numFmtId="0" fontId="0" fillId="0" borderId="3" xfId="0" applyNumberFormat="1" applyFont="1" applyBorder="1" applyAlignment="1" applyProtection="1">
      <alignment horizontal="left" vertical="center" wrapText="1"/>
      <protection locked="0"/>
    </xf>
    <xf numFmtId="0" fontId="0" fillId="0" borderId="6" xfId="0" applyNumberFormat="1" applyFont="1" applyBorder="1" applyAlignment="1" applyProtection="1">
      <alignment horizontal="left" vertical="center" wrapText="1"/>
      <protection locked="0"/>
    </xf>
    <xf numFmtId="0" fontId="0" fillId="0" borderId="14" xfId="0" applyNumberFormat="1" applyFont="1" applyBorder="1" applyAlignment="1" applyProtection="1">
      <alignment horizontal="left" vertical="center" wrapText="1"/>
      <protection locked="0"/>
    </xf>
    <xf numFmtId="0" fontId="0" fillId="0" borderId="5" xfId="0" applyNumberFormat="1" applyFont="1" applyBorder="1" applyAlignment="1" applyProtection="1">
      <alignment horizontal="left" vertical="center" wrapText="1"/>
      <protection locked="0"/>
    </xf>
    <xf numFmtId="0" fontId="22" fillId="3" borderId="9" xfId="1" applyNumberFormat="1" applyFont="1" applyFill="1" applyBorder="1" applyAlignment="1" applyProtection="1">
      <alignment horizontal="left" vertical="center" wrapText="1"/>
      <protection locked="0"/>
    </xf>
    <xf numFmtId="0" fontId="23" fillId="0" borderId="7" xfId="10" applyNumberFormat="1" applyFont="1" applyBorder="1" applyAlignment="1" applyProtection="1">
      <alignment horizontal="left" vertical="center" wrapText="1"/>
      <protection locked="0"/>
    </xf>
    <xf numFmtId="0" fontId="0" fillId="0" borderId="4" xfId="0" applyNumberFormat="1" applyFont="1" applyBorder="1" applyAlignment="1" applyProtection="1">
      <alignment horizontal="left" vertical="center" wrapText="1"/>
      <protection locked="0"/>
    </xf>
    <xf numFmtId="166" fontId="0" fillId="0" borderId="4" xfId="0" applyNumberFormat="1" applyFont="1" applyBorder="1" applyAlignment="1" applyProtection="1">
      <alignment horizontal="left" vertical="center" wrapText="1"/>
      <protection locked="0"/>
    </xf>
    <xf numFmtId="166" fontId="0" fillId="0" borderId="10" xfId="0" applyNumberFormat="1" applyFont="1" applyBorder="1" applyAlignment="1" applyProtection="1">
      <alignment horizontal="left" vertical="center" wrapText="1"/>
      <protection locked="0"/>
    </xf>
    <xf numFmtId="0" fontId="0" fillId="0" borderId="0" xfId="0" applyNumberFormat="1" applyFont="1" applyAlignment="1" applyProtection="1">
      <alignment horizontal="left" vertical="center" wrapText="1"/>
      <protection locked="0"/>
    </xf>
    <xf numFmtId="0" fontId="22" fillId="3" borderId="3" xfId="1" applyNumberFormat="1" applyFont="1" applyFill="1" applyBorder="1" applyAlignment="1" applyProtection="1">
      <alignment horizontal="left" vertical="center" wrapText="1"/>
      <protection locked="0"/>
    </xf>
    <xf numFmtId="0" fontId="23" fillId="0" borderId="6" xfId="14" applyNumberFormat="1" applyFont="1" applyBorder="1" applyAlignment="1" applyProtection="1">
      <alignment horizontal="left" vertical="center" wrapText="1"/>
      <protection locked="0"/>
    </xf>
    <xf numFmtId="0" fontId="0" fillId="0" borderId="4" xfId="0" applyNumberFormat="1" applyFont="1" applyBorder="1" applyAlignment="1" applyProtection="1">
      <alignment horizontal="center" vertical="center" wrapText="1"/>
      <protection locked="0"/>
    </xf>
    <xf numFmtId="0" fontId="22" fillId="0" borderId="12" xfId="1" applyNumberFormat="1" applyFont="1" applyBorder="1" applyAlignment="1" applyProtection="1">
      <alignment horizontal="left" vertical="center" wrapText="1"/>
      <protection locked="0"/>
    </xf>
    <xf numFmtId="0" fontId="22" fillId="0" borderId="13" xfId="26" applyNumberFormat="1" applyFont="1" applyBorder="1" applyAlignment="1" applyProtection="1">
      <alignment horizontal="left" vertical="center" wrapText="1"/>
      <protection locked="0"/>
    </xf>
    <xf numFmtId="0" fontId="24" fillId="0" borderId="12" xfId="0" applyNumberFormat="1" applyFont="1" applyBorder="1" applyAlignment="1" applyProtection="1">
      <alignment horizontal="left" vertical="center" wrapText="1"/>
      <protection locked="0"/>
    </xf>
    <xf numFmtId="0" fontId="0" fillId="0" borderId="11" xfId="0" applyNumberFormat="1" applyFont="1" applyBorder="1" applyAlignment="1" applyProtection="1">
      <alignment horizontal="left" vertical="center" wrapText="1"/>
      <protection locked="0"/>
    </xf>
    <xf numFmtId="0" fontId="22" fillId="0" borderId="19" xfId="17" applyNumberFormat="1" applyFont="1" applyBorder="1" applyAlignment="1" applyProtection="1">
      <alignment horizontal="left" vertical="center" wrapText="1"/>
      <protection locked="0"/>
    </xf>
    <xf numFmtId="0" fontId="25" fillId="0" borderId="22" xfId="17" applyNumberFormat="1" applyFont="1" applyBorder="1" applyAlignment="1" applyProtection="1">
      <alignment horizontal="left" vertical="center" wrapText="1"/>
      <protection locked="0"/>
    </xf>
    <xf numFmtId="0" fontId="0" fillId="0" borderId="22" xfId="0" applyNumberFormat="1" applyFont="1" applyBorder="1" applyAlignment="1" applyProtection="1">
      <alignment horizontal="center" vertical="center" wrapText="1"/>
      <protection locked="0"/>
    </xf>
    <xf numFmtId="167" fontId="0" fillId="0" borderId="22" xfId="0" applyNumberFormat="1" applyFont="1" applyBorder="1" applyAlignment="1" applyProtection="1">
      <alignment horizontal="center" vertical="center" wrapText="1"/>
      <protection locked="0"/>
    </xf>
    <xf numFmtId="166" fontId="0" fillId="0" borderId="20" xfId="0" applyNumberFormat="1" applyFont="1" applyBorder="1" applyAlignment="1" applyProtection="1">
      <alignment horizontal="left" vertical="center" wrapText="1"/>
      <protection locked="0"/>
    </xf>
    <xf numFmtId="166" fontId="0" fillId="0" borderId="21" xfId="0" applyNumberFormat="1" applyFont="1" applyBorder="1" applyAlignment="1" applyProtection="1">
      <alignment horizontal="right" vertical="center" wrapText="1"/>
      <protection locked="0"/>
    </xf>
    <xf numFmtId="0" fontId="22" fillId="3" borderId="12" xfId="1" applyNumberFormat="1" applyFont="1" applyFill="1" applyBorder="1" applyAlignment="1" applyProtection="1">
      <alignment horizontal="left" vertical="center" wrapText="1"/>
      <protection locked="0"/>
    </xf>
    <xf numFmtId="0" fontId="23" fillId="0" borderId="13" xfId="14" applyNumberFormat="1" applyFont="1" applyBorder="1" applyAlignment="1" applyProtection="1">
      <alignment horizontal="left" vertical="center" wrapText="1"/>
      <protection locked="0"/>
    </xf>
    <xf numFmtId="0" fontId="25" fillId="0" borderId="13" xfId="18" applyNumberFormat="1" applyFont="1" applyBorder="1" applyAlignment="1" applyProtection="1">
      <alignment horizontal="left" vertical="center" wrapText="1"/>
      <protection locked="0"/>
    </xf>
    <xf numFmtId="0" fontId="26" fillId="0" borderId="13" xfId="22" applyNumberFormat="1" applyFont="1" applyBorder="1" applyAlignment="1" applyProtection="1">
      <alignment horizontal="left" vertical="center" wrapText="1"/>
      <protection locked="0"/>
    </xf>
    <xf numFmtId="0" fontId="22" fillId="0" borderId="23" xfId="17" applyNumberFormat="1" applyFont="1" applyBorder="1" applyAlignment="1" applyProtection="1">
      <alignment horizontal="left" vertical="center" wrapText="1"/>
      <protection locked="0"/>
    </xf>
    <xf numFmtId="0" fontId="25" fillId="0" borderId="26" xfId="17" applyNumberFormat="1" applyFont="1" applyBorder="1" applyAlignment="1" applyProtection="1">
      <alignment horizontal="left" vertical="center" wrapText="1"/>
      <protection locked="0"/>
    </xf>
    <xf numFmtId="0" fontId="0" fillId="0" borderId="26" xfId="0" applyNumberFormat="1" applyFont="1" applyBorder="1" applyAlignment="1" applyProtection="1">
      <alignment horizontal="center" vertical="center" wrapText="1"/>
      <protection locked="0"/>
    </xf>
    <xf numFmtId="167" fontId="0" fillId="0" borderId="26" xfId="0" applyNumberFormat="1" applyFont="1" applyBorder="1" applyAlignment="1" applyProtection="1">
      <alignment horizontal="center" vertical="center" wrapText="1"/>
      <protection locked="0"/>
    </xf>
    <xf numFmtId="166" fontId="0" fillId="0" borderId="24" xfId="0" applyNumberFormat="1" applyFont="1" applyBorder="1" applyAlignment="1" applyProtection="1">
      <alignment horizontal="left" vertical="center" wrapText="1"/>
      <protection locked="0"/>
    </xf>
    <xf numFmtId="166" fontId="0" fillId="0" borderId="25" xfId="0" applyNumberFormat="1" applyFont="1" applyBorder="1" applyAlignment="1" applyProtection="1">
      <alignment horizontal="right" vertical="center" wrapText="1"/>
      <protection locked="0"/>
    </xf>
    <xf numFmtId="0" fontId="22" fillId="0" borderId="27" xfId="17" applyNumberFormat="1" applyFont="1" applyBorder="1" applyAlignment="1" applyProtection="1">
      <alignment horizontal="left" vertical="center" wrapText="1"/>
      <protection locked="0"/>
    </xf>
    <xf numFmtId="0" fontId="25" fillId="0" borderId="30" xfId="17" applyNumberFormat="1" applyFont="1" applyBorder="1" applyAlignment="1" applyProtection="1">
      <alignment horizontal="left" vertical="center" wrapText="1"/>
      <protection locked="0"/>
    </xf>
    <xf numFmtId="0" fontId="0" fillId="0" borderId="30" xfId="0" applyNumberFormat="1" applyFont="1" applyBorder="1" applyAlignment="1" applyProtection="1">
      <alignment horizontal="center" vertical="center" wrapText="1"/>
      <protection locked="0"/>
    </xf>
    <xf numFmtId="167" fontId="0" fillId="0" borderId="30" xfId="0" applyNumberFormat="1" applyFont="1" applyBorder="1" applyAlignment="1" applyProtection="1">
      <alignment horizontal="center" vertical="center" wrapText="1"/>
      <protection locked="0"/>
    </xf>
    <xf numFmtId="166" fontId="0" fillId="0" borderId="28" xfId="0" applyNumberFormat="1" applyFont="1" applyBorder="1" applyAlignment="1" applyProtection="1">
      <alignment horizontal="left" vertical="center" wrapText="1"/>
      <protection locked="0"/>
    </xf>
    <xf numFmtId="166" fontId="0" fillId="0" borderId="42" xfId="0" applyNumberFormat="1" applyFont="1" applyBorder="1" applyAlignment="1" applyProtection="1">
      <alignment horizontal="right" vertical="center" wrapText="1"/>
      <protection locked="0"/>
    </xf>
    <xf numFmtId="0" fontId="22" fillId="0" borderId="27" xfId="13" applyNumberFormat="1" applyFont="1" applyBorder="1" applyAlignment="1" applyProtection="1">
      <alignment horizontal="left" vertical="center" wrapText="1"/>
      <protection locked="0"/>
    </xf>
    <xf numFmtId="0" fontId="25" fillId="0" borderId="30" xfId="13" applyNumberFormat="1" applyFont="1" applyBorder="1" applyAlignment="1" applyProtection="1">
      <alignment horizontal="left" vertical="center" wrapText="1"/>
      <protection locked="0"/>
    </xf>
    <xf numFmtId="166" fontId="0" fillId="0" borderId="29" xfId="0" applyNumberFormat="1" applyFont="1" applyBorder="1" applyAlignment="1" applyProtection="1">
      <alignment horizontal="right" vertical="center" wrapText="1"/>
      <protection locked="0"/>
    </xf>
    <xf numFmtId="0" fontId="0" fillId="0" borderId="8" xfId="0" applyNumberFormat="1" applyFont="1" applyBorder="1" applyAlignment="1" applyProtection="1">
      <alignment horizontal="left" vertical="center" wrapText="1"/>
      <protection locked="0"/>
    </xf>
    <xf numFmtId="0" fontId="0" fillId="0" borderId="1" xfId="0" applyNumberFormat="1" applyFont="1" applyBorder="1" applyAlignment="1" applyProtection="1">
      <alignment horizontal="left" vertical="center" wrapText="1"/>
      <protection locked="0"/>
    </xf>
    <xf numFmtId="0" fontId="0" fillId="0" borderId="1" xfId="0" applyNumberFormat="1" applyFont="1" applyBorder="1" applyAlignment="1" applyProtection="1">
      <alignment horizontal="center" vertical="center" wrapText="1"/>
      <protection locked="0"/>
    </xf>
    <xf numFmtId="167" fontId="0" fillId="0" borderId="1" xfId="0" applyNumberFormat="1" applyFont="1" applyBorder="1" applyAlignment="1" applyProtection="1">
      <alignment horizontal="center" vertical="center" wrapText="1"/>
      <protection locked="0"/>
    </xf>
    <xf numFmtId="166" fontId="0" fillId="0" borderId="1" xfId="0" applyNumberFormat="1" applyFont="1" applyBorder="1" applyAlignment="1" applyProtection="1">
      <alignment horizontal="left" vertical="center" wrapText="1"/>
      <protection locked="0"/>
    </xf>
    <xf numFmtId="0" fontId="0" fillId="0" borderId="32" xfId="0" applyNumberFormat="1" applyFont="1" applyFill="1" applyBorder="1" applyAlignment="1" applyProtection="1">
      <alignment vertical="center"/>
      <protection locked="0"/>
    </xf>
    <xf numFmtId="0" fontId="21" fillId="0" borderId="33" xfId="0" applyNumberFormat="1" applyFont="1" applyFill="1" applyBorder="1" applyAlignment="1" applyProtection="1">
      <alignment horizontal="right" vertical="center" wrapText="1"/>
      <protection locked="0"/>
    </xf>
    <xf numFmtId="0" fontId="21" fillId="0" borderId="39" xfId="0" applyNumberFormat="1" applyFont="1" applyFill="1" applyBorder="1" applyAlignment="1" applyProtection="1">
      <alignment horizontal="right" vertical="center" wrapText="1"/>
      <protection locked="0"/>
    </xf>
    <xf numFmtId="166" fontId="21" fillId="0" borderId="36" xfId="0" applyNumberFormat="1" applyFont="1" applyBorder="1" applyAlignment="1" applyProtection="1">
      <alignment horizontal="right" vertical="center" wrapText="1"/>
      <protection locked="0"/>
    </xf>
    <xf numFmtId="0" fontId="27" fillId="3" borderId="31" xfId="0" applyNumberFormat="1" applyFont="1" applyFill="1" applyBorder="1" applyAlignment="1" applyProtection="1">
      <alignment horizontal="left" vertical="center" wrapText="1"/>
      <protection locked="0"/>
    </xf>
    <xf numFmtId="0" fontId="21" fillId="0" borderId="22" xfId="0" applyNumberFormat="1" applyFont="1" applyBorder="1" applyAlignment="1" applyProtection="1">
      <alignment horizontal="right" vertical="center" wrapText="1"/>
      <protection locked="0"/>
    </xf>
    <xf numFmtId="0" fontId="21" fillId="0" borderId="40" xfId="0" applyNumberFormat="1" applyFont="1" applyBorder="1" applyAlignment="1" applyProtection="1">
      <alignment horizontal="right" vertical="center" wrapText="1"/>
      <protection locked="0"/>
    </xf>
    <xf numFmtId="166" fontId="21" fillId="0" borderId="37" xfId="0" applyNumberFormat="1" applyFont="1" applyBorder="1" applyAlignment="1" applyProtection="1">
      <alignment horizontal="right" vertical="center" wrapText="1"/>
      <protection locked="0"/>
    </xf>
    <xf numFmtId="0" fontId="0" fillId="0" borderId="34" xfId="0" applyNumberFormat="1" applyFont="1" applyFill="1" applyBorder="1" applyAlignment="1" applyProtection="1">
      <alignment vertical="center"/>
      <protection locked="0"/>
    </xf>
    <xf numFmtId="0" fontId="21" fillId="0" borderId="35" xfId="0" applyNumberFormat="1" applyFont="1" applyFill="1" applyBorder="1" applyAlignment="1" applyProtection="1">
      <alignment horizontal="right" vertical="center" wrapText="1"/>
      <protection locked="0"/>
    </xf>
    <xf numFmtId="0" fontId="21" fillId="0" borderId="41" xfId="0" applyNumberFormat="1" applyFont="1" applyFill="1" applyBorder="1" applyAlignment="1" applyProtection="1">
      <alignment horizontal="right" vertical="center" wrapText="1"/>
      <protection locked="0"/>
    </xf>
    <xf numFmtId="166" fontId="21" fillId="0" borderId="38" xfId="0" applyNumberFormat="1" applyFont="1" applyBorder="1" applyAlignment="1" applyProtection="1">
      <alignment horizontal="right" vertical="center" wrapText="1"/>
      <protection locked="0"/>
    </xf>
    <xf numFmtId="0" fontId="18" fillId="0" borderId="0" xfId="0" applyNumberFormat="1" applyFont="1" applyAlignment="1" applyProtection="1">
      <alignment horizontal="left" vertical="center" wrapText="1"/>
      <protection locked="0"/>
    </xf>
    <xf numFmtId="0" fontId="18" fillId="0" borderId="0" xfId="0" applyFont="1" applyAlignment="1" applyProtection="1">
      <alignment horizontal="left" vertical="center"/>
      <protection locked="0"/>
    </xf>
    <xf numFmtId="0" fontId="21" fillId="0" borderId="0" xfId="0" applyNumberFormat="1" applyFont="1" applyAlignment="1" applyProtection="1">
      <alignment horizontal="right" vertical="center" wrapText="1"/>
      <protection locked="0"/>
    </xf>
    <xf numFmtId="0" fontId="0" fillId="0" borderId="18" xfId="0" applyNumberFormat="1" applyFont="1" applyBorder="1" applyAlignment="1" applyProtection="1">
      <alignment horizontal="left" vertical="center" wrapText="1"/>
    </xf>
    <xf numFmtId="0" fontId="0" fillId="0" borderId="17" xfId="0" applyNumberFormat="1" applyFont="1" applyBorder="1" applyAlignment="1" applyProtection="1">
      <alignment horizontal="left" vertical="center" wrapText="1"/>
    </xf>
    <xf numFmtId="0" fontId="0" fillId="0" borderId="44" xfId="0" applyNumberFormat="1" applyFont="1" applyBorder="1" applyAlignment="1" applyProtection="1">
      <alignment horizontal="left" vertical="center" wrapText="1"/>
    </xf>
  </cellXfs>
  <cellStyles count="45">
    <cellStyle name="ArtDescriptif" xfId="28" xr:uid="{00000000-0005-0000-0000-00001C000000}"/>
    <cellStyle name="ArtLibelleCond" xfId="27" xr:uid="{00000000-0005-0000-0000-00001B000000}"/>
    <cellStyle name="ArtNote1" xfId="29" xr:uid="{00000000-0005-0000-0000-00001D000000}"/>
    <cellStyle name="ArtNote2" xfId="30" xr:uid="{00000000-0005-0000-0000-00001E000000}"/>
    <cellStyle name="ArtNote3" xfId="31" xr:uid="{00000000-0005-0000-0000-00001F000000}"/>
    <cellStyle name="ArtNote4" xfId="32" xr:uid="{00000000-0005-0000-0000-000020000000}"/>
    <cellStyle name="ArtNote5" xfId="33" xr:uid="{00000000-0005-0000-0000-000021000000}"/>
    <cellStyle name="ArtQuantite" xfId="34" xr:uid="{00000000-0005-0000-0000-000022000000}"/>
    <cellStyle name="ArtTitre" xfId="26" xr:uid="{00000000-0005-0000-0000-00001A000000}"/>
    <cellStyle name="ChapDescriptif0" xfId="7" xr:uid="{00000000-0005-0000-0000-000007000000}"/>
    <cellStyle name="ChapDescriptif1" xfId="11" xr:uid="{00000000-0005-0000-0000-00000B000000}"/>
    <cellStyle name="ChapDescriptif2" xfId="15" xr:uid="{00000000-0005-0000-0000-00000F000000}"/>
    <cellStyle name="ChapDescriptif3" xfId="19" xr:uid="{00000000-0005-0000-0000-000013000000}"/>
    <cellStyle name="ChapDescriptif4" xfId="23" xr:uid="{00000000-0005-0000-0000-000017000000}"/>
    <cellStyle name="ChapNote0" xfId="8" xr:uid="{00000000-0005-0000-0000-000008000000}"/>
    <cellStyle name="ChapNote1" xfId="12" xr:uid="{00000000-0005-0000-0000-00000C000000}"/>
    <cellStyle name="ChapNote2" xfId="16" xr:uid="{00000000-0005-0000-0000-000010000000}"/>
    <cellStyle name="ChapNote3" xfId="20" xr:uid="{00000000-0005-0000-0000-000014000000}"/>
    <cellStyle name="ChapNote4" xfId="24" xr:uid="{00000000-0005-0000-0000-000018000000}"/>
    <cellStyle name="ChapRecap0" xfId="9" xr:uid="{00000000-0005-0000-0000-000009000000}"/>
    <cellStyle name="ChapRecap1" xfId="13" xr:uid="{00000000-0005-0000-0000-00000D000000}"/>
    <cellStyle name="ChapRecap2" xfId="17" xr:uid="{00000000-0005-0000-0000-000011000000}"/>
    <cellStyle name="ChapRecap3" xfId="21" xr:uid="{00000000-0005-0000-0000-000015000000}"/>
    <cellStyle name="ChapRecap4" xfId="25" xr:uid="{00000000-0005-0000-0000-000019000000}"/>
    <cellStyle name="ChapTitre0" xfId="6" xr:uid="{00000000-0005-0000-0000-000006000000}"/>
    <cellStyle name="ChapTitre1" xfId="10" xr:uid="{00000000-0005-0000-0000-00000A000000}"/>
    <cellStyle name="ChapTitre2" xfId="14" xr:uid="{00000000-0005-0000-0000-00000E000000}"/>
    <cellStyle name="ChapTitre3" xfId="18" xr:uid="{00000000-0005-0000-0000-000012000000}"/>
    <cellStyle name="ChapTitre4" xfId="22" xr:uid="{00000000-0005-0000-0000-000016000000}"/>
    <cellStyle name="DQLocQuantNonLoc" xfId="42" xr:uid="{00000000-0005-0000-0000-00002A000000}"/>
    <cellStyle name="DQLocRefClass" xfId="41" xr:uid="{00000000-0005-0000-0000-000029000000}"/>
    <cellStyle name="DQLocStruct" xfId="43" xr:uid="{00000000-0005-0000-0000-00002B000000}"/>
    <cellStyle name="DQMinutes" xfId="44" xr:uid="{00000000-0005-0000-0000-00002C000000}"/>
    <cellStyle name="LocGen" xfId="36" xr:uid="{00000000-0005-0000-0000-000024000000}"/>
    <cellStyle name="LocLit" xfId="38" xr:uid="{00000000-0005-0000-0000-000026000000}"/>
    <cellStyle name="LocRefClass" xfId="37" xr:uid="{00000000-0005-0000-0000-000025000000}"/>
    <cellStyle name="LocSignetRep" xfId="40" xr:uid="{00000000-0005-0000-0000-000028000000}"/>
    <cellStyle name="LocStrRecap0" xfId="3" xr:uid="{00000000-0005-0000-0000-000003000000}"/>
    <cellStyle name="LocStrRecap1" xfId="5" xr:uid="{00000000-0005-0000-0000-000005000000}"/>
    <cellStyle name="LocStrTexte0" xfId="2" xr:uid="{00000000-0005-0000-0000-000002000000}"/>
    <cellStyle name="LocStrTexte1" xfId="4" xr:uid="{00000000-0005-0000-0000-000004000000}"/>
    <cellStyle name="LocStruct" xfId="39" xr:uid="{00000000-0005-0000-0000-000027000000}"/>
    <cellStyle name="LocTitre" xfId="35" xr:uid="{00000000-0005-0000-0000-000023000000}"/>
    <cellStyle name="Normal" xfId="0" builtinId="0"/>
    <cellStyle name="Numerotation"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T:\Dossiers\prototype-LOGO etc\LOGO 3iA\3iA grd format_fond_noir_DPGF.png</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AAA114"/>
  <sheetViews>
    <sheetView showGridLines="0" tabSelected="1" view="pageBreakPreview" zoomScaleNormal="100" zoomScaleSheetLayoutView="100" workbookViewId="0">
      <pane xSplit="2" ySplit="5" topLeftCell="C38" activePane="bottomRight" state="frozen"/>
      <selection pane="topRight" activeCell="C1" sqref="C1"/>
      <selection pane="bottomLeft" activeCell="A6" sqref="A6"/>
      <selection pane="bottomRight" activeCell="B10" sqref="B10"/>
    </sheetView>
  </sheetViews>
  <sheetFormatPr baseColWidth="10" defaultColWidth="10.7109375" defaultRowHeight="15" x14ac:dyDescent="0.25"/>
  <cols>
    <col min="1" max="1" width="9.140625" style="9" bestFit="1" customWidth="1"/>
    <col min="2" max="2" width="60.7109375" style="9" customWidth="1"/>
    <col min="3" max="3" width="4.7109375" style="9" customWidth="1"/>
    <col min="4" max="7" width="12.7109375" style="9" customWidth="1"/>
    <col min="8" max="8" width="10.7109375" style="9" customWidth="1"/>
    <col min="9" max="10" width="10.7109375" style="9"/>
    <col min="11" max="16" width="10.7109375" style="10"/>
    <col min="17" max="701" width="10.7109375" style="9"/>
    <col min="702" max="704" width="10.7109375" style="9" customWidth="1"/>
    <col min="705" max="16384" width="10.7109375" style="9"/>
  </cols>
  <sheetData>
    <row r="1" spans="1:703" ht="24.95" customHeight="1" x14ac:dyDescent="0.25">
      <c r="A1" s="6" t="s">
        <v>320</v>
      </c>
      <c r="B1" s="7"/>
      <c r="C1" s="7"/>
      <c r="D1" s="7"/>
      <c r="E1" s="7"/>
      <c r="F1" s="7"/>
      <c r="G1" s="8"/>
    </row>
    <row r="2" spans="1:703" ht="24.95" customHeight="1" x14ac:dyDescent="0.25">
      <c r="A2" s="11" t="s">
        <v>321</v>
      </c>
      <c r="B2" s="12"/>
      <c r="C2" s="12"/>
      <c r="D2" s="12"/>
      <c r="E2" s="12"/>
      <c r="F2" s="86"/>
      <c r="G2" s="13" t="s">
        <v>322</v>
      </c>
    </row>
    <row r="3" spans="1:703" ht="87" customHeight="1" x14ac:dyDescent="0.25">
      <c r="A3" s="14"/>
      <c r="B3" s="15" t="s">
        <v>318</v>
      </c>
      <c r="C3" s="16"/>
      <c r="D3" s="16"/>
      <c r="E3" s="16"/>
      <c r="F3" s="84" t="e" vm="1">
        <v>#VALUE!</v>
      </c>
      <c r="G3" s="85"/>
    </row>
    <row r="4" spans="1:703" ht="39" customHeight="1" x14ac:dyDescent="0.25">
      <c r="A4" s="17"/>
      <c r="B4" s="18" t="s">
        <v>319</v>
      </c>
      <c r="C4" s="16"/>
      <c r="D4" s="16"/>
      <c r="E4" s="16"/>
      <c r="F4" s="16"/>
      <c r="G4" s="19"/>
    </row>
    <row r="5" spans="1:703" ht="38.1" customHeight="1" x14ac:dyDescent="0.25">
      <c r="A5" s="17"/>
      <c r="B5" s="20" t="s">
        <v>0</v>
      </c>
      <c r="C5" s="21" t="s">
        <v>1</v>
      </c>
      <c r="D5" s="21" t="s">
        <v>315</v>
      </c>
      <c r="E5" s="21" t="s">
        <v>316</v>
      </c>
      <c r="F5" s="21" t="s">
        <v>2</v>
      </c>
      <c r="G5" s="21" t="s">
        <v>3</v>
      </c>
    </row>
    <row r="6" spans="1:703" x14ac:dyDescent="0.25">
      <c r="A6" s="22"/>
      <c r="B6" s="23"/>
      <c r="C6" s="24"/>
      <c r="D6" s="24"/>
      <c r="E6" s="24"/>
      <c r="F6" s="24"/>
      <c r="G6" s="25"/>
    </row>
    <row r="7" spans="1:703" ht="15.75" x14ac:dyDescent="0.25">
      <c r="A7" s="26" t="s">
        <v>4</v>
      </c>
      <c r="B7" s="27" t="s">
        <v>5</v>
      </c>
      <c r="C7" s="28"/>
      <c r="D7" s="28"/>
      <c r="E7" s="28"/>
      <c r="F7" s="29"/>
      <c r="G7" s="30"/>
      <c r="ZZ7" s="9" t="s">
        <v>6</v>
      </c>
      <c r="AAA7" s="31"/>
    </row>
    <row r="8" spans="1:703" ht="15.75" x14ac:dyDescent="0.25">
      <c r="A8" s="32" t="s">
        <v>7</v>
      </c>
      <c r="B8" s="33" t="s">
        <v>8</v>
      </c>
      <c r="C8" s="34"/>
      <c r="D8" s="5"/>
      <c r="E8" s="5"/>
      <c r="F8" s="29"/>
      <c r="G8" s="30"/>
      <c r="ZZ8" s="9" t="s">
        <v>9</v>
      </c>
      <c r="AAA8" s="31"/>
    </row>
    <row r="9" spans="1:703" x14ac:dyDescent="0.25">
      <c r="A9" s="35" t="s">
        <v>10</v>
      </c>
      <c r="B9" s="36" t="s">
        <v>11</v>
      </c>
      <c r="C9" s="1" t="s">
        <v>12</v>
      </c>
      <c r="D9" s="2">
        <v>1</v>
      </c>
      <c r="E9" s="2"/>
      <c r="F9" s="3">
        <v>0</v>
      </c>
      <c r="G9" s="4">
        <f>ROUND(E9*F9,2)</f>
        <v>0</v>
      </c>
      <c r="ZZ9" s="9" t="s">
        <v>13</v>
      </c>
      <c r="AAA9" s="31" t="s">
        <v>14</v>
      </c>
    </row>
    <row r="10" spans="1:703" x14ac:dyDescent="0.25">
      <c r="A10" s="35" t="s">
        <v>15</v>
      </c>
      <c r="B10" s="36" t="s">
        <v>16</v>
      </c>
      <c r="C10" s="1" t="s">
        <v>12</v>
      </c>
      <c r="D10" s="2">
        <v>1</v>
      </c>
      <c r="E10" s="2"/>
      <c r="F10" s="3">
        <v>0</v>
      </c>
      <c r="G10" s="4">
        <f>ROUND(E10*F10,2)</f>
        <v>0</v>
      </c>
      <c r="ZZ10" s="9" t="s">
        <v>17</v>
      </c>
      <c r="AAA10" s="31" t="s">
        <v>18</v>
      </c>
    </row>
    <row r="11" spans="1:703" x14ac:dyDescent="0.25">
      <c r="A11" s="35" t="s">
        <v>19</v>
      </c>
      <c r="B11" s="36" t="s">
        <v>20</v>
      </c>
      <c r="C11" s="1" t="s">
        <v>12</v>
      </c>
      <c r="D11" s="2">
        <v>1</v>
      </c>
      <c r="E11" s="2"/>
      <c r="F11" s="3">
        <v>0</v>
      </c>
      <c r="G11" s="4">
        <f>ROUND(E11*F11,2)</f>
        <v>0</v>
      </c>
      <c r="ZZ11" s="9" t="s">
        <v>21</v>
      </c>
      <c r="AAA11" s="31" t="s">
        <v>22</v>
      </c>
    </row>
    <row r="12" spans="1:703" x14ac:dyDescent="0.25">
      <c r="A12" s="35" t="s">
        <v>23</v>
      </c>
      <c r="B12" s="36" t="s">
        <v>24</v>
      </c>
      <c r="C12" s="1" t="s">
        <v>12</v>
      </c>
      <c r="D12" s="2">
        <v>1</v>
      </c>
      <c r="E12" s="2"/>
      <c r="F12" s="3">
        <v>0</v>
      </c>
      <c r="G12" s="4">
        <f>ROUND(E12*F12,2)</f>
        <v>0</v>
      </c>
      <c r="ZZ12" s="9" t="s">
        <v>25</v>
      </c>
      <c r="AAA12" s="31" t="s">
        <v>26</v>
      </c>
    </row>
    <row r="13" spans="1:703" x14ac:dyDescent="0.25">
      <c r="A13" s="37"/>
      <c r="B13" s="38"/>
      <c r="C13" s="34"/>
      <c r="D13" s="5"/>
      <c r="E13" s="5"/>
      <c r="F13" s="29"/>
      <c r="G13" s="30"/>
    </row>
    <row r="14" spans="1:703" x14ac:dyDescent="0.25">
      <c r="A14" s="39"/>
      <c r="B14" s="40" t="s">
        <v>27</v>
      </c>
      <c r="C14" s="41"/>
      <c r="D14" s="42"/>
      <c r="E14" s="42"/>
      <c r="F14" s="43"/>
      <c r="G14" s="44">
        <f>SUBTOTAL(109,G9:G13)</f>
        <v>0</v>
      </c>
      <c r="ZZ14" s="9" t="s">
        <v>28</v>
      </c>
    </row>
    <row r="15" spans="1:703" x14ac:dyDescent="0.25">
      <c r="A15" s="37"/>
      <c r="B15" s="38"/>
      <c r="C15" s="34"/>
      <c r="D15" s="5"/>
      <c r="E15" s="5"/>
      <c r="F15" s="29"/>
      <c r="G15" s="30"/>
    </row>
    <row r="16" spans="1:703" ht="15.75" x14ac:dyDescent="0.25">
      <c r="A16" s="45" t="s">
        <v>29</v>
      </c>
      <c r="B16" s="46" t="s">
        <v>30</v>
      </c>
      <c r="C16" s="34"/>
      <c r="D16" s="5"/>
      <c r="E16" s="5"/>
      <c r="F16" s="29"/>
      <c r="G16" s="30"/>
      <c r="ZZ16" s="9" t="s">
        <v>31</v>
      </c>
      <c r="AAA16" s="31"/>
    </row>
    <row r="17" spans="1:703" x14ac:dyDescent="0.25">
      <c r="A17" s="45" t="s">
        <v>32</v>
      </c>
      <c r="B17" s="47" t="s">
        <v>33</v>
      </c>
      <c r="C17" s="34"/>
      <c r="D17" s="5"/>
      <c r="E17" s="5"/>
      <c r="F17" s="29"/>
      <c r="G17" s="30"/>
      <c r="ZZ17" s="9" t="s">
        <v>34</v>
      </c>
      <c r="AAA17" s="31"/>
    </row>
    <row r="18" spans="1:703" x14ac:dyDescent="0.25">
      <c r="A18" s="35" t="s">
        <v>35</v>
      </c>
      <c r="B18" s="36" t="s">
        <v>36</v>
      </c>
      <c r="C18" s="1" t="s">
        <v>12</v>
      </c>
      <c r="D18" s="2">
        <v>1</v>
      </c>
      <c r="E18" s="2"/>
      <c r="F18" s="3">
        <v>0</v>
      </c>
      <c r="G18" s="4">
        <f>ROUND(E18*F18,2)</f>
        <v>0</v>
      </c>
      <c r="ZZ18" s="9" t="s">
        <v>37</v>
      </c>
      <c r="AAA18" s="31" t="s">
        <v>38</v>
      </c>
    </row>
    <row r="19" spans="1:703" x14ac:dyDescent="0.25">
      <c r="A19" s="45" t="s">
        <v>39</v>
      </c>
      <c r="B19" s="47" t="s">
        <v>40</v>
      </c>
      <c r="C19" s="34"/>
      <c r="D19" s="5"/>
      <c r="E19" s="5"/>
      <c r="F19" s="29"/>
      <c r="G19" s="30"/>
      <c r="ZZ19" s="9" t="s">
        <v>41</v>
      </c>
      <c r="AAA19" s="31"/>
    </row>
    <row r="20" spans="1:703" x14ac:dyDescent="0.25">
      <c r="A20" s="45" t="s">
        <v>42</v>
      </c>
      <c r="B20" s="48" t="s">
        <v>43</v>
      </c>
      <c r="C20" s="34"/>
      <c r="D20" s="5"/>
      <c r="E20" s="5"/>
      <c r="F20" s="29"/>
      <c r="G20" s="30"/>
      <c r="ZZ20" s="9" t="s">
        <v>44</v>
      </c>
      <c r="AAA20" s="31"/>
    </row>
    <row r="21" spans="1:703" x14ac:dyDescent="0.25">
      <c r="A21" s="35" t="s">
        <v>45</v>
      </c>
      <c r="B21" s="36" t="s">
        <v>46</v>
      </c>
      <c r="C21" s="1" t="s">
        <v>47</v>
      </c>
      <c r="D21" s="2">
        <v>1</v>
      </c>
      <c r="E21" s="2"/>
      <c r="F21" s="3">
        <v>0</v>
      </c>
      <c r="G21" s="4">
        <f>ROUND(E21*F21,2)</f>
        <v>0</v>
      </c>
      <c r="ZZ21" s="9" t="s">
        <v>48</v>
      </c>
      <c r="AAA21" s="31" t="s">
        <v>49</v>
      </c>
    </row>
    <row r="22" spans="1:703" x14ac:dyDescent="0.25">
      <c r="A22" s="45" t="s">
        <v>50</v>
      </c>
      <c r="B22" s="47" t="s">
        <v>51</v>
      </c>
      <c r="C22" s="34"/>
      <c r="D22" s="5"/>
      <c r="E22" s="5"/>
      <c r="F22" s="29"/>
      <c r="G22" s="30"/>
      <c r="ZZ22" s="9" t="s">
        <v>52</v>
      </c>
      <c r="AAA22" s="31"/>
    </row>
    <row r="23" spans="1:703" x14ac:dyDescent="0.25">
      <c r="A23" s="45" t="s">
        <v>53</v>
      </c>
      <c r="B23" s="48" t="s">
        <v>54</v>
      </c>
      <c r="C23" s="34"/>
      <c r="D23" s="5"/>
      <c r="E23" s="5"/>
      <c r="F23" s="29"/>
      <c r="G23" s="30"/>
      <c r="ZZ23" s="9" t="s">
        <v>55</v>
      </c>
      <c r="AAA23" s="31"/>
    </row>
    <row r="24" spans="1:703" x14ac:dyDescent="0.25">
      <c r="A24" s="35" t="s">
        <v>56</v>
      </c>
      <c r="B24" s="36" t="s">
        <v>57</v>
      </c>
      <c r="C24" s="1" t="s">
        <v>47</v>
      </c>
      <c r="D24" s="2">
        <v>1</v>
      </c>
      <c r="E24" s="2"/>
      <c r="F24" s="3">
        <v>0</v>
      </c>
      <c r="G24" s="4">
        <f>ROUND(E24*F24,2)</f>
        <v>0</v>
      </c>
      <c r="ZZ24" s="9" t="s">
        <v>58</v>
      </c>
      <c r="AAA24" s="31" t="s">
        <v>59</v>
      </c>
    </row>
    <row r="25" spans="1:703" x14ac:dyDescent="0.25">
      <c r="A25" s="45" t="s">
        <v>60</v>
      </c>
      <c r="B25" s="48" t="s">
        <v>61</v>
      </c>
      <c r="C25" s="34"/>
      <c r="D25" s="5"/>
      <c r="E25" s="5"/>
      <c r="F25" s="29"/>
      <c r="G25" s="30"/>
      <c r="ZZ25" s="9" t="s">
        <v>62</v>
      </c>
      <c r="AAA25" s="31"/>
    </row>
    <row r="26" spans="1:703" ht="24" x14ac:dyDescent="0.25">
      <c r="A26" s="35" t="s">
        <v>63</v>
      </c>
      <c r="B26" s="36" t="s">
        <v>64</v>
      </c>
      <c r="C26" s="1" t="s">
        <v>47</v>
      </c>
      <c r="D26" s="2">
        <v>17</v>
      </c>
      <c r="E26" s="2"/>
      <c r="F26" s="3">
        <v>0</v>
      </c>
      <c r="G26" s="4">
        <f>ROUND(E26*F26,2)</f>
        <v>0</v>
      </c>
      <c r="ZZ26" s="9" t="s">
        <v>65</v>
      </c>
      <c r="AAA26" s="31" t="s">
        <v>66</v>
      </c>
    </row>
    <row r="27" spans="1:703" x14ac:dyDescent="0.25">
      <c r="A27" s="35" t="s">
        <v>67</v>
      </c>
      <c r="B27" s="36" t="s">
        <v>68</v>
      </c>
      <c r="C27" s="1" t="s">
        <v>12</v>
      </c>
      <c r="D27" s="2">
        <v>1</v>
      </c>
      <c r="E27" s="2"/>
      <c r="F27" s="3">
        <v>0</v>
      </c>
      <c r="G27" s="4">
        <f>ROUND(E27*F27,2)</f>
        <v>0</v>
      </c>
      <c r="ZZ27" s="9" t="s">
        <v>69</v>
      </c>
      <c r="AAA27" s="31" t="s">
        <v>70</v>
      </c>
    </row>
    <row r="28" spans="1:703" x14ac:dyDescent="0.25">
      <c r="A28" s="45" t="s">
        <v>71</v>
      </c>
      <c r="B28" s="48" t="s">
        <v>72</v>
      </c>
      <c r="C28" s="34"/>
      <c r="D28" s="5"/>
      <c r="E28" s="5"/>
      <c r="F28" s="29"/>
      <c r="G28" s="30"/>
      <c r="ZZ28" s="9" t="s">
        <v>73</v>
      </c>
      <c r="AAA28" s="31"/>
    </row>
    <row r="29" spans="1:703" x14ac:dyDescent="0.25">
      <c r="A29" s="45"/>
      <c r="B29" s="48" t="s">
        <v>74</v>
      </c>
      <c r="C29" s="34"/>
      <c r="D29" s="5"/>
      <c r="E29" s="5"/>
      <c r="F29" s="29"/>
      <c r="G29" s="30"/>
      <c r="ZZ29" s="9" t="s">
        <v>75</v>
      </c>
      <c r="AAA29" s="31"/>
    </row>
    <row r="30" spans="1:703" x14ac:dyDescent="0.25">
      <c r="A30" s="35"/>
      <c r="B30" s="36" t="s">
        <v>76</v>
      </c>
      <c r="C30" s="1" t="s">
        <v>77</v>
      </c>
      <c r="D30" s="5">
        <v>100</v>
      </c>
      <c r="E30" s="5"/>
      <c r="F30" s="3">
        <v>0</v>
      </c>
      <c r="G30" s="4">
        <f t="shared" ref="G30:G37" si="0">ROUND(E30*F30,2)</f>
        <v>0</v>
      </c>
      <c r="ZZ30" s="9" t="s">
        <v>78</v>
      </c>
      <c r="AAA30" s="31" t="s">
        <v>79</v>
      </c>
    </row>
    <row r="31" spans="1:703" x14ac:dyDescent="0.25">
      <c r="A31" s="35"/>
      <c r="B31" s="36" t="s">
        <v>80</v>
      </c>
      <c r="C31" s="1" t="s">
        <v>77</v>
      </c>
      <c r="D31" s="5">
        <v>100</v>
      </c>
      <c r="E31" s="5"/>
      <c r="F31" s="3">
        <v>0</v>
      </c>
      <c r="G31" s="4">
        <f t="shared" si="0"/>
        <v>0</v>
      </c>
      <c r="ZZ31" s="9" t="s">
        <v>81</v>
      </c>
      <c r="AAA31" s="31" t="s">
        <v>82</v>
      </c>
    </row>
    <row r="32" spans="1:703" x14ac:dyDescent="0.25">
      <c r="A32" s="35"/>
      <c r="B32" s="36" t="s">
        <v>83</v>
      </c>
      <c r="C32" s="1" t="s">
        <v>77</v>
      </c>
      <c r="D32" s="5">
        <v>60</v>
      </c>
      <c r="E32" s="5"/>
      <c r="F32" s="3">
        <v>0</v>
      </c>
      <c r="G32" s="4">
        <f t="shared" si="0"/>
        <v>0</v>
      </c>
      <c r="ZZ32" s="9" t="s">
        <v>84</v>
      </c>
      <c r="AAA32" s="31" t="s">
        <v>85</v>
      </c>
    </row>
    <row r="33" spans="1:703" x14ac:dyDescent="0.25">
      <c r="A33" s="35"/>
      <c r="B33" s="36" t="s">
        <v>86</v>
      </c>
      <c r="C33" s="1" t="s">
        <v>77</v>
      </c>
      <c r="D33" s="5">
        <v>80</v>
      </c>
      <c r="E33" s="5"/>
      <c r="F33" s="3">
        <v>0</v>
      </c>
      <c r="G33" s="4">
        <f t="shared" si="0"/>
        <v>0</v>
      </c>
      <c r="ZZ33" s="9" t="s">
        <v>87</v>
      </c>
      <c r="AAA33" s="31" t="s">
        <v>88</v>
      </c>
    </row>
    <row r="34" spans="1:703" x14ac:dyDescent="0.25">
      <c r="A34" s="35"/>
      <c r="B34" s="36" t="s">
        <v>89</v>
      </c>
      <c r="C34" s="1" t="s">
        <v>77</v>
      </c>
      <c r="D34" s="5">
        <v>30</v>
      </c>
      <c r="E34" s="5"/>
      <c r="F34" s="3">
        <v>0</v>
      </c>
      <c r="G34" s="4">
        <f t="shared" si="0"/>
        <v>0</v>
      </c>
      <c r="ZZ34" s="9" t="s">
        <v>90</v>
      </c>
      <c r="AAA34" s="31" t="s">
        <v>91</v>
      </c>
    </row>
    <row r="35" spans="1:703" x14ac:dyDescent="0.25">
      <c r="A35" s="35"/>
      <c r="B35" s="36" t="s">
        <v>92</v>
      </c>
      <c r="C35" s="1" t="s">
        <v>77</v>
      </c>
      <c r="D35" s="5">
        <v>40</v>
      </c>
      <c r="E35" s="5"/>
      <c r="F35" s="3">
        <v>0</v>
      </c>
      <c r="G35" s="4">
        <f t="shared" si="0"/>
        <v>0</v>
      </c>
      <c r="ZZ35" s="9" t="s">
        <v>93</v>
      </c>
      <c r="AAA35" s="31" t="s">
        <v>94</v>
      </c>
    </row>
    <row r="36" spans="1:703" x14ac:dyDescent="0.25">
      <c r="A36" s="35"/>
      <c r="B36" s="36" t="s">
        <v>95</v>
      </c>
      <c r="C36" s="1" t="s">
        <v>77</v>
      </c>
      <c r="D36" s="5">
        <v>60</v>
      </c>
      <c r="E36" s="5"/>
      <c r="F36" s="3">
        <v>0</v>
      </c>
      <c r="G36" s="4">
        <f t="shared" si="0"/>
        <v>0</v>
      </c>
      <c r="ZZ36" s="9" t="s">
        <v>96</v>
      </c>
      <c r="AAA36" s="31" t="s">
        <v>97</v>
      </c>
    </row>
    <row r="37" spans="1:703" x14ac:dyDescent="0.25">
      <c r="A37" s="35" t="s">
        <v>98</v>
      </c>
      <c r="B37" s="36" t="s">
        <v>99</v>
      </c>
      <c r="C37" s="1" t="s">
        <v>12</v>
      </c>
      <c r="D37" s="2">
        <v>1</v>
      </c>
      <c r="E37" s="2"/>
      <c r="F37" s="3">
        <v>0</v>
      </c>
      <c r="G37" s="4">
        <f t="shared" si="0"/>
        <v>0</v>
      </c>
      <c r="ZZ37" s="9" t="s">
        <v>100</v>
      </c>
      <c r="AAA37" s="31" t="s">
        <v>101</v>
      </c>
    </row>
    <row r="38" spans="1:703" x14ac:dyDescent="0.25">
      <c r="A38" s="45" t="s">
        <v>102</v>
      </c>
      <c r="B38" s="48" t="s">
        <v>103</v>
      </c>
      <c r="C38" s="34"/>
      <c r="D38" s="5"/>
      <c r="E38" s="5"/>
      <c r="F38" s="29"/>
      <c r="G38" s="30"/>
      <c r="ZZ38" s="9" t="s">
        <v>104</v>
      </c>
      <c r="AAA38" s="31"/>
    </row>
    <row r="39" spans="1:703" x14ac:dyDescent="0.25">
      <c r="A39" s="45" t="s">
        <v>105</v>
      </c>
      <c r="B39" s="48" t="s">
        <v>106</v>
      </c>
      <c r="C39" s="34"/>
      <c r="D39" s="5"/>
      <c r="E39" s="5"/>
      <c r="F39" s="29"/>
      <c r="G39" s="30"/>
      <c r="ZZ39" s="9" t="s">
        <v>107</v>
      </c>
      <c r="AAA39" s="31"/>
    </row>
    <row r="40" spans="1:703" ht="24" x14ac:dyDescent="0.25">
      <c r="A40" s="35" t="s">
        <v>108</v>
      </c>
      <c r="B40" s="36" t="s">
        <v>109</v>
      </c>
      <c r="C40" s="1" t="s">
        <v>12</v>
      </c>
      <c r="D40" s="2">
        <v>1</v>
      </c>
      <c r="E40" s="2"/>
      <c r="F40" s="3">
        <v>0</v>
      </c>
      <c r="G40" s="4">
        <f>ROUND(E40*F40,2)</f>
        <v>0</v>
      </c>
      <c r="ZZ40" s="9" t="s">
        <v>110</v>
      </c>
      <c r="AAA40" s="31" t="s">
        <v>111</v>
      </c>
    </row>
    <row r="41" spans="1:703" x14ac:dyDescent="0.25">
      <c r="A41" s="45" t="s">
        <v>112</v>
      </c>
      <c r="B41" s="47" t="s">
        <v>113</v>
      </c>
      <c r="C41" s="34"/>
      <c r="D41" s="5"/>
      <c r="E41" s="5"/>
      <c r="F41" s="29"/>
      <c r="G41" s="30"/>
      <c r="ZZ41" s="9" t="s">
        <v>114</v>
      </c>
      <c r="AAA41" s="31"/>
    </row>
    <row r="42" spans="1:703" x14ac:dyDescent="0.25">
      <c r="A42" s="45"/>
      <c r="B42" s="48" t="s">
        <v>115</v>
      </c>
      <c r="C42" s="34"/>
      <c r="D42" s="5"/>
      <c r="E42" s="5"/>
      <c r="F42" s="29"/>
      <c r="G42" s="30"/>
      <c r="ZZ42" s="9" t="s">
        <v>116</v>
      </c>
      <c r="AAA42" s="31"/>
    </row>
    <row r="43" spans="1:703" x14ac:dyDescent="0.25">
      <c r="A43" s="35"/>
      <c r="B43" s="36" t="s">
        <v>117</v>
      </c>
      <c r="C43" s="1" t="s">
        <v>47</v>
      </c>
      <c r="D43" s="2">
        <v>8</v>
      </c>
      <c r="E43" s="2"/>
      <c r="F43" s="3">
        <v>0</v>
      </c>
      <c r="G43" s="4">
        <f t="shared" ref="G43:G51" si="1">ROUND(E43*F43,2)</f>
        <v>0</v>
      </c>
      <c r="ZZ43" s="9" t="s">
        <v>118</v>
      </c>
      <c r="AAA43" s="31" t="s">
        <v>119</v>
      </c>
    </row>
    <row r="44" spans="1:703" x14ac:dyDescent="0.25">
      <c r="A44" s="35"/>
      <c r="B44" s="36" t="s">
        <v>120</v>
      </c>
      <c r="C44" s="1" t="s">
        <v>47</v>
      </c>
      <c r="D44" s="2">
        <v>14</v>
      </c>
      <c r="E44" s="2"/>
      <c r="F44" s="3">
        <v>0</v>
      </c>
      <c r="G44" s="4">
        <f t="shared" si="1"/>
        <v>0</v>
      </c>
      <c r="ZZ44" s="9" t="s">
        <v>121</v>
      </c>
      <c r="AAA44" s="31" t="s">
        <v>122</v>
      </c>
    </row>
    <row r="45" spans="1:703" x14ac:dyDescent="0.25">
      <c r="A45" s="35" t="s">
        <v>123</v>
      </c>
      <c r="B45" s="36" t="s">
        <v>124</v>
      </c>
      <c r="C45" s="1" t="s">
        <v>47</v>
      </c>
      <c r="D45" s="2">
        <v>11</v>
      </c>
      <c r="E45" s="2"/>
      <c r="F45" s="3">
        <v>0</v>
      </c>
      <c r="G45" s="4">
        <f t="shared" si="1"/>
        <v>0</v>
      </c>
      <c r="ZZ45" s="9" t="s">
        <v>125</v>
      </c>
      <c r="AAA45" s="31" t="s">
        <v>126</v>
      </c>
    </row>
    <row r="46" spans="1:703" x14ac:dyDescent="0.25">
      <c r="A46" s="35" t="s">
        <v>127</v>
      </c>
      <c r="B46" s="36" t="s">
        <v>128</v>
      </c>
      <c r="C46" s="1" t="s">
        <v>47</v>
      </c>
      <c r="D46" s="2">
        <v>3</v>
      </c>
      <c r="E46" s="2"/>
      <c r="F46" s="3">
        <v>0</v>
      </c>
      <c r="G46" s="4">
        <f t="shared" si="1"/>
        <v>0</v>
      </c>
      <c r="ZZ46" s="9" t="s">
        <v>129</v>
      </c>
      <c r="AAA46" s="31" t="s">
        <v>130</v>
      </c>
    </row>
    <row r="47" spans="1:703" x14ac:dyDescent="0.25">
      <c r="A47" s="35" t="s">
        <v>131</v>
      </c>
      <c r="B47" s="36" t="s">
        <v>132</v>
      </c>
      <c r="C47" s="1" t="s">
        <v>12</v>
      </c>
      <c r="D47" s="2">
        <v>3</v>
      </c>
      <c r="E47" s="2"/>
      <c r="F47" s="3">
        <v>0</v>
      </c>
      <c r="G47" s="4">
        <f t="shared" si="1"/>
        <v>0</v>
      </c>
      <c r="ZZ47" s="9" t="s">
        <v>133</v>
      </c>
      <c r="AAA47" s="31" t="s">
        <v>134</v>
      </c>
    </row>
    <row r="48" spans="1:703" x14ac:dyDescent="0.25">
      <c r="A48" s="35" t="s">
        <v>135</v>
      </c>
      <c r="B48" s="36" t="s">
        <v>136</v>
      </c>
      <c r="C48" s="1" t="s">
        <v>47</v>
      </c>
      <c r="D48" s="2">
        <v>1</v>
      </c>
      <c r="E48" s="2"/>
      <c r="F48" s="3">
        <v>0</v>
      </c>
      <c r="G48" s="4">
        <f t="shared" si="1"/>
        <v>0</v>
      </c>
      <c r="ZZ48" s="9" t="s">
        <v>137</v>
      </c>
      <c r="AAA48" s="31" t="s">
        <v>138</v>
      </c>
    </row>
    <row r="49" spans="1:703" x14ac:dyDescent="0.25">
      <c r="A49" s="35" t="s">
        <v>139</v>
      </c>
      <c r="B49" s="36" t="s">
        <v>140</v>
      </c>
      <c r="C49" s="1" t="s">
        <v>47</v>
      </c>
      <c r="D49" s="2">
        <v>2</v>
      </c>
      <c r="E49" s="2"/>
      <c r="F49" s="3">
        <v>0</v>
      </c>
      <c r="G49" s="4">
        <f t="shared" si="1"/>
        <v>0</v>
      </c>
      <c r="ZZ49" s="9" t="s">
        <v>141</v>
      </c>
      <c r="AAA49" s="31" t="s">
        <v>142</v>
      </c>
    </row>
    <row r="50" spans="1:703" x14ac:dyDescent="0.25">
      <c r="A50" s="35" t="s">
        <v>143</v>
      </c>
      <c r="B50" s="36" t="s">
        <v>144</v>
      </c>
      <c r="C50" s="1" t="s">
        <v>47</v>
      </c>
      <c r="D50" s="2">
        <v>10</v>
      </c>
      <c r="E50" s="2"/>
      <c r="F50" s="3">
        <v>0</v>
      </c>
      <c r="G50" s="4">
        <f t="shared" si="1"/>
        <v>0</v>
      </c>
      <c r="ZZ50" s="9" t="s">
        <v>145</v>
      </c>
      <c r="AAA50" s="31" t="s">
        <v>146</v>
      </c>
    </row>
    <row r="51" spans="1:703" x14ac:dyDescent="0.25">
      <c r="A51" s="35" t="s">
        <v>147</v>
      </c>
      <c r="B51" s="36" t="s">
        <v>148</v>
      </c>
      <c r="C51" s="1" t="s">
        <v>12</v>
      </c>
      <c r="D51" s="2">
        <v>1</v>
      </c>
      <c r="E51" s="2"/>
      <c r="F51" s="3">
        <v>0</v>
      </c>
      <c r="G51" s="4">
        <f t="shared" si="1"/>
        <v>0</v>
      </c>
      <c r="ZZ51" s="9" t="s">
        <v>149</v>
      </c>
      <c r="AAA51" s="31" t="s">
        <v>150</v>
      </c>
    </row>
    <row r="52" spans="1:703" x14ac:dyDescent="0.25">
      <c r="A52" s="37"/>
      <c r="B52" s="38"/>
      <c r="C52" s="34"/>
      <c r="D52" s="5"/>
      <c r="E52" s="5"/>
      <c r="F52" s="29"/>
      <c r="G52" s="30"/>
    </row>
    <row r="53" spans="1:703" x14ac:dyDescent="0.25">
      <c r="A53" s="39"/>
      <c r="B53" s="40" t="s">
        <v>151</v>
      </c>
      <c r="C53" s="41"/>
      <c r="D53" s="42"/>
      <c r="E53" s="42"/>
      <c r="F53" s="43"/>
      <c r="G53" s="44">
        <f>SUBTOTAL(109,G17:G52)</f>
        <v>0</v>
      </c>
      <c r="ZZ53" s="9" t="s">
        <v>152</v>
      </c>
    </row>
    <row r="54" spans="1:703" x14ac:dyDescent="0.25">
      <c r="A54" s="37"/>
      <c r="B54" s="38"/>
      <c r="C54" s="34"/>
      <c r="D54" s="5"/>
      <c r="E54" s="5"/>
      <c r="F54" s="29"/>
      <c r="G54" s="30"/>
    </row>
    <row r="55" spans="1:703" ht="15.75" x14ac:dyDescent="0.25">
      <c r="A55" s="45" t="s">
        <v>153</v>
      </c>
      <c r="B55" s="46" t="s">
        <v>154</v>
      </c>
      <c r="C55" s="34"/>
      <c r="D55" s="5"/>
      <c r="E55" s="5"/>
      <c r="F55" s="29"/>
      <c r="G55" s="30"/>
      <c r="ZZ55" s="9" t="s">
        <v>155</v>
      </c>
      <c r="AAA55" s="31"/>
    </row>
    <row r="56" spans="1:703" x14ac:dyDescent="0.25">
      <c r="A56" s="45" t="s">
        <v>156</v>
      </c>
      <c r="B56" s="47" t="s">
        <v>157</v>
      </c>
      <c r="C56" s="34"/>
      <c r="D56" s="5"/>
      <c r="E56" s="5"/>
      <c r="F56" s="29"/>
      <c r="G56" s="30"/>
      <c r="ZZ56" s="9" t="s">
        <v>158</v>
      </c>
      <c r="AAA56" s="31"/>
    </row>
    <row r="57" spans="1:703" x14ac:dyDescent="0.25">
      <c r="A57" s="35" t="s">
        <v>159</v>
      </c>
      <c r="B57" s="36" t="s">
        <v>160</v>
      </c>
      <c r="C57" s="1" t="s">
        <v>12</v>
      </c>
      <c r="D57" s="2">
        <v>1</v>
      </c>
      <c r="E57" s="2"/>
      <c r="F57" s="3">
        <v>0</v>
      </c>
      <c r="G57" s="4">
        <f>ROUND(E57*F57,2)</f>
        <v>0</v>
      </c>
      <c r="ZZ57" s="9" t="s">
        <v>161</v>
      </c>
      <c r="AAA57" s="31" t="s">
        <v>162</v>
      </c>
    </row>
    <row r="58" spans="1:703" x14ac:dyDescent="0.25">
      <c r="A58" s="37"/>
      <c r="B58" s="38"/>
      <c r="C58" s="34"/>
      <c r="D58" s="5"/>
      <c r="E58" s="5"/>
      <c r="F58" s="29"/>
      <c r="G58" s="30"/>
    </row>
    <row r="59" spans="1:703" x14ac:dyDescent="0.25">
      <c r="A59" s="39"/>
      <c r="B59" s="40" t="s">
        <v>163</v>
      </c>
      <c r="C59" s="41"/>
      <c r="D59" s="42"/>
      <c r="E59" s="42"/>
      <c r="F59" s="43"/>
      <c r="G59" s="44">
        <f>SUBTOTAL(109,G56:G58)</f>
        <v>0</v>
      </c>
      <c r="ZZ59" s="9" t="s">
        <v>164</v>
      </c>
    </row>
    <row r="60" spans="1:703" x14ac:dyDescent="0.25">
      <c r="A60" s="37"/>
      <c r="B60" s="38"/>
      <c r="C60" s="34"/>
      <c r="D60" s="5"/>
      <c r="E60" s="5"/>
      <c r="F60" s="29"/>
      <c r="G60" s="30"/>
    </row>
    <row r="61" spans="1:703" ht="15.75" x14ac:dyDescent="0.25">
      <c r="A61" s="45" t="s">
        <v>165</v>
      </c>
      <c r="B61" s="46" t="s">
        <v>166</v>
      </c>
      <c r="C61" s="34"/>
      <c r="D61" s="5"/>
      <c r="E61" s="5"/>
      <c r="F61" s="29"/>
      <c r="G61" s="30"/>
      <c r="ZZ61" s="9" t="s">
        <v>167</v>
      </c>
      <c r="AAA61" s="31"/>
    </row>
    <row r="62" spans="1:703" x14ac:dyDescent="0.25">
      <c r="A62" s="35" t="s">
        <v>168</v>
      </c>
      <c r="B62" s="36" t="s">
        <v>169</v>
      </c>
      <c r="C62" s="1" t="s">
        <v>12</v>
      </c>
      <c r="D62" s="2">
        <v>1</v>
      </c>
      <c r="E62" s="2"/>
      <c r="F62" s="3">
        <v>0</v>
      </c>
      <c r="G62" s="4">
        <f>ROUND(E62*F62,2)</f>
        <v>0</v>
      </c>
      <c r="ZZ62" s="9" t="s">
        <v>170</v>
      </c>
      <c r="AAA62" s="31" t="s">
        <v>171</v>
      </c>
    </row>
    <row r="63" spans="1:703" x14ac:dyDescent="0.25">
      <c r="A63" s="45" t="s">
        <v>172</v>
      </c>
      <c r="B63" s="47" t="s">
        <v>173</v>
      </c>
      <c r="C63" s="34"/>
      <c r="D63" s="5"/>
      <c r="E63" s="5"/>
      <c r="F63" s="29"/>
      <c r="G63" s="30"/>
      <c r="ZZ63" s="9" t="s">
        <v>174</v>
      </c>
      <c r="AAA63" s="31"/>
    </row>
    <row r="64" spans="1:703" x14ac:dyDescent="0.25">
      <c r="A64" s="45" t="s">
        <v>175</v>
      </c>
      <c r="B64" s="48" t="s">
        <v>176</v>
      </c>
      <c r="C64" s="34"/>
      <c r="D64" s="5"/>
      <c r="E64" s="5"/>
      <c r="F64" s="29"/>
      <c r="G64" s="30"/>
      <c r="ZZ64" s="9" t="s">
        <v>177</v>
      </c>
      <c r="AAA64" s="31"/>
    </row>
    <row r="65" spans="1:703" x14ac:dyDescent="0.25">
      <c r="A65" s="35" t="s">
        <v>178</v>
      </c>
      <c r="B65" s="36" t="s">
        <v>179</v>
      </c>
      <c r="C65" s="1" t="s">
        <v>47</v>
      </c>
      <c r="D65" s="2">
        <v>1</v>
      </c>
      <c r="E65" s="2"/>
      <c r="F65" s="3">
        <v>0</v>
      </c>
      <c r="G65" s="4">
        <f>ROUND(E65*F65,2)</f>
        <v>0</v>
      </c>
      <c r="ZZ65" s="9" t="s">
        <v>180</v>
      </c>
      <c r="AAA65" s="31" t="s">
        <v>181</v>
      </c>
    </row>
    <row r="66" spans="1:703" x14ac:dyDescent="0.25">
      <c r="A66" s="35" t="s">
        <v>182</v>
      </c>
      <c r="B66" s="36" t="s">
        <v>183</v>
      </c>
      <c r="C66" s="1" t="s">
        <v>47</v>
      </c>
      <c r="D66" s="2">
        <v>1</v>
      </c>
      <c r="E66" s="2"/>
      <c r="F66" s="3">
        <v>0</v>
      </c>
      <c r="G66" s="4">
        <f>ROUND(E66*F66,2)</f>
        <v>0</v>
      </c>
      <c r="ZZ66" s="9" t="s">
        <v>184</v>
      </c>
      <c r="AAA66" s="31" t="s">
        <v>185</v>
      </c>
    </row>
    <row r="67" spans="1:703" x14ac:dyDescent="0.25">
      <c r="A67" s="45" t="s">
        <v>186</v>
      </c>
      <c r="B67" s="48" t="s">
        <v>187</v>
      </c>
      <c r="C67" s="34"/>
      <c r="D67" s="5"/>
      <c r="E67" s="5"/>
      <c r="F67" s="29"/>
      <c r="G67" s="30"/>
      <c r="ZZ67" s="9" t="s">
        <v>188</v>
      </c>
      <c r="AAA67" s="31"/>
    </row>
    <row r="68" spans="1:703" x14ac:dyDescent="0.25">
      <c r="A68" s="35" t="s">
        <v>189</v>
      </c>
      <c r="B68" s="36" t="s">
        <v>190</v>
      </c>
      <c r="C68" s="1" t="s">
        <v>47</v>
      </c>
      <c r="D68" s="2">
        <v>1</v>
      </c>
      <c r="E68" s="2"/>
      <c r="F68" s="3">
        <v>0</v>
      </c>
      <c r="G68" s="4">
        <f>ROUND(E68*F68,2)</f>
        <v>0</v>
      </c>
      <c r="ZZ68" s="9" t="s">
        <v>191</v>
      </c>
      <c r="AAA68" s="31" t="s">
        <v>192</v>
      </c>
    </row>
    <row r="69" spans="1:703" x14ac:dyDescent="0.25">
      <c r="A69" s="35" t="s">
        <v>193</v>
      </c>
      <c r="B69" s="36" t="s">
        <v>194</v>
      </c>
      <c r="C69" s="1" t="s">
        <v>12</v>
      </c>
      <c r="D69" s="2">
        <v>1</v>
      </c>
      <c r="E69" s="2"/>
      <c r="F69" s="3">
        <v>0</v>
      </c>
      <c r="G69" s="4">
        <f>ROUND(E69*F69,2)</f>
        <v>0</v>
      </c>
      <c r="ZZ69" s="9" t="s">
        <v>195</v>
      </c>
      <c r="AAA69" s="31" t="s">
        <v>196</v>
      </c>
    </row>
    <row r="70" spans="1:703" x14ac:dyDescent="0.25">
      <c r="A70" s="35" t="s">
        <v>197</v>
      </c>
      <c r="B70" s="36" t="s">
        <v>198</v>
      </c>
      <c r="C70" s="1" t="s">
        <v>12</v>
      </c>
      <c r="D70" s="2">
        <v>1</v>
      </c>
      <c r="E70" s="2"/>
      <c r="F70" s="3">
        <v>0</v>
      </c>
      <c r="G70" s="4">
        <f>ROUND(E70*F70,2)</f>
        <v>0</v>
      </c>
      <c r="ZZ70" s="9" t="s">
        <v>199</v>
      </c>
      <c r="AAA70" s="31" t="s">
        <v>200</v>
      </c>
    </row>
    <row r="71" spans="1:703" x14ac:dyDescent="0.25">
      <c r="A71" s="45" t="s">
        <v>201</v>
      </c>
      <c r="B71" s="48" t="s">
        <v>202</v>
      </c>
      <c r="C71" s="34"/>
      <c r="D71" s="5"/>
      <c r="E71" s="5"/>
      <c r="F71" s="29"/>
      <c r="G71" s="30"/>
      <c r="ZZ71" s="9" t="s">
        <v>203</v>
      </c>
      <c r="AAA71" s="31"/>
    </row>
    <row r="72" spans="1:703" x14ac:dyDescent="0.25">
      <c r="A72" s="35" t="s">
        <v>204</v>
      </c>
      <c r="B72" s="36" t="s">
        <v>205</v>
      </c>
      <c r="C72" s="1" t="s">
        <v>47</v>
      </c>
      <c r="D72" s="2">
        <v>4</v>
      </c>
      <c r="E72" s="2"/>
      <c r="F72" s="3">
        <v>0</v>
      </c>
      <c r="G72" s="4">
        <f>ROUND(E72*F72,2)</f>
        <v>0</v>
      </c>
      <c r="ZZ72" s="9" t="s">
        <v>206</v>
      </c>
      <c r="AAA72" s="31" t="s">
        <v>207</v>
      </c>
    </row>
    <row r="73" spans="1:703" x14ac:dyDescent="0.25">
      <c r="A73" s="45" t="s">
        <v>208</v>
      </c>
      <c r="B73" s="48" t="s">
        <v>209</v>
      </c>
      <c r="C73" s="34"/>
      <c r="D73" s="5"/>
      <c r="E73" s="5"/>
      <c r="F73" s="29"/>
      <c r="G73" s="30"/>
      <c r="ZZ73" s="9" t="s">
        <v>210</v>
      </c>
      <c r="AAA73" s="31"/>
    </row>
    <row r="74" spans="1:703" x14ac:dyDescent="0.25">
      <c r="A74" s="35" t="s">
        <v>211</v>
      </c>
      <c r="B74" s="36" t="s">
        <v>212</v>
      </c>
      <c r="C74" s="1" t="s">
        <v>47</v>
      </c>
      <c r="D74" s="2">
        <v>1</v>
      </c>
      <c r="E74" s="2"/>
      <c r="F74" s="3">
        <v>0</v>
      </c>
      <c r="G74" s="4">
        <f>ROUND(E74*F74,2)</f>
        <v>0</v>
      </c>
      <c r="ZZ74" s="9" t="s">
        <v>213</v>
      </c>
      <c r="AAA74" s="31" t="s">
        <v>214</v>
      </c>
    </row>
    <row r="75" spans="1:703" x14ac:dyDescent="0.25">
      <c r="A75" s="45"/>
      <c r="B75" s="48" t="s">
        <v>215</v>
      </c>
      <c r="C75" s="34"/>
      <c r="D75" s="5"/>
      <c r="E75" s="5"/>
      <c r="F75" s="29"/>
      <c r="G75" s="30"/>
      <c r="ZZ75" s="9" t="s">
        <v>216</v>
      </c>
      <c r="AAA75" s="31"/>
    </row>
    <row r="76" spans="1:703" x14ac:dyDescent="0.25">
      <c r="A76" s="35"/>
      <c r="B76" s="36" t="s">
        <v>217</v>
      </c>
      <c r="C76" s="1" t="s">
        <v>77</v>
      </c>
      <c r="D76" s="5">
        <v>100</v>
      </c>
      <c r="E76" s="5"/>
      <c r="F76" s="3">
        <v>0</v>
      </c>
      <c r="G76" s="4">
        <f t="shared" ref="G76:G83" si="2">ROUND(E76*F76,2)</f>
        <v>0</v>
      </c>
      <c r="ZZ76" s="9" t="s">
        <v>218</v>
      </c>
      <c r="AAA76" s="31" t="s">
        <v>219</v>
      </c>
    </row>
    <row r="77" spans="1:703" x14ac:dyDescent="0.25">
      <c r="A77" s="35"/>
      <c r="B77" s="36" t="s">
        <v>220</v>
      </c>
      <c r="C77" s="1" t="s">
        <v>77</v>
      </c>
      <c r="D77" s="5">
        <v>50</v>
      </c>
      <c r="E77" s="5"/>
      <c r="F77" s="3">
        <v>0</v>
      </c>
      <c r="G77" s="4">
        <f t="shared" si="2"/>
        <v>0</v>
      </c>
      <c r="ZZ77" s="9" t="s">
        <v>221</v>
      </c>
      <c r="AAA77" s="31" t="s">
        <v>222</v>
      </c>
    </row>
    <row r="78" spans="1:703" x14ac:dyDescent="0.25">
      <c r="A78" s="35"/>
      <c r="B78" s="36" t="s">
        <v>223</v>
      </c>
      <c r="C78" s="1" t="s">
        <v>77</v>
      </c>
      <c r="D78" s="5">
        <v>20</v>
      </c>
      <c r="E78" s="5"/>
      <c r="F78" s="3">
        <v>0</v>
      </c>
      <c r="G78" s="4">
        <f t="shared" si="2"/>
        <v>0</v>
      </c>
      <c r="ZZ78" s="9" t="s">
        <v>224</v>
      </c>
      <c r="AAA78" s="31" t="s">
        <v>225</v>
      </c>
    </row>
    <row r="79" spans="1:703" x14ac:dyDescent="0.25">
      <c r="A79" s="35"/>
      <c r="B79" s="36" t="s">
        <v>226</v>
      </c>
      <c r="C79" s="1" t="s">
        <v>77</v>
      </c>
      <c r="D79" s="5">
        <v>20</v>
      </c>
      <c r="E79" s="5"/>
      <c r="F79" s="3">
        <v>0</v>
      </c>
      <c r="G79" s="4">
        <f t="shared" si="2"/>
        <v>0</v>
      </c>
      <c r="ZZ79" s="9" t="s">
        <v>227</v>
      </c>
      <c r="AAA79" s="31" t="s">
        <v>228</v>
      </c>
    </row>
    <row r="80" spans="1:703" x14ac:dyDescent="0.25">
      <c r="A80" s="35"/>
      <c r="B80" s="36" t="s">
        <v>229</v>
      </c>
      <c r="C80" s="1" t="s">
        <v>77</v>
      </c>
      <c r="D80" s="5">
        <v>70</v>
      </c>
      <c r="E80" s="5"/>
      <c r="F80" s="3">
        <v>0</v>
      </c>
      <c r="G80" s="4">
        <f t="shared" si="2"/>
        <v>0</v>
      </c>
      <c r="ZZ80" s="9" t="s">
        <v>230</v>
      </c>
      <c r="AAA80" s="31" t="s">
        <v>231</v>
      </c>
    </row>
    <row r="81" spans="1:703" x14ac:dyDescent="0.25">
      <c r="A81" s="35" t="s">
        <v>232</v>
      </c>
      <c r="B81" s="36" t="s">
        <v>233</v>
      </c>
      <c r="C81" s="1" t="s">
        <v>12</v>
      </c>
      <c r="D81" s="2">
        <v>1</v>
      </c>
      <c r="E81" s="2"/>
      <c r="F81" s="3">
        <v>0</v>
      </c>
      <c r="G81" s="4">
        <f t="shared" si="2"/>
        <v>0</v>
      </c>
      <c r="ZZ81" s="9" t="s">
        <v>234</v>
      </c>
      <c r="AAA81" s="31" t="s">
        <v>235</v>
      </c>
    </row>
    <row r="82" spans="1:703" x14ac:dyDescent="0.25">
      <c r="A82" s="35" t="s">
        <v>236</v>
      </c>
      <c r="B82" s="36" t="s">
        <v>237</v>
      </c>
      <c r="C82" s="1" t="s">
        <v>77</v>
      </c>
      <c r="D82" s="5">
        <v>15</v>
      </c>
      <c r="E82" s="5"/>
      <c r="F82" s="3">
        <v>0</v>
      </c>
      <c r="G82" s="4">
        <f t="shared" si="2"/>
        <v>0</v>
      </c>
      <c r="ZZ82" s="9" t="s">
        <v>238</v>
      </c>
      <c r="AAA82" s="31" t="s">
        <v>239</v>
      </c>
    </row>
    <row r="83" spans="1:703" x14ac:dyDescent="0.25">
      <c r="A83" s="35" t="s">
        <v>240</v>
      </c>
      <c r="B83" s="36" t="s">
        <v>241</v>
      </c>
      <c r="C83" s="1" t="s">
        <v>12</v>
      </c>
      <c r="D83" s="2">
        <v>9</v>
      </c>
      <c r="E83" s="2"/>
      <c r="F83" s="3">
        <v>0</v>
      </c>
      <c r="G83" s="4">
        <f t="shared" si="2"/>
        <v>0</v>
      </c>
      <c r="ZZ83" s="9" t="s">
        <v>242</v>
      </c>
      <c r="AAA83" s="31" t="s">
        <v>243</v>
      </c>
    </row>
    <row r="84" spans="1:703" x14ac:dyDescent="0.25">
      <c r="A84" s="45" t="s">
        <v>244</v>
      </c>
      <c r="B84" s="48" t="s">
        <v>245</v>
      </c>
      <c r="C84" s="34"/>
      <c r="D84" s="5"/>
      <c r="E84" s="5"/>
      <c r="F84" s="29"/>
      <c r="G84" s="30"/>
      <c r="ZZ84" s="9" t="s">
        <v>246</v>
      </c>
      <c r="AAA84" s="31"/>
    </row>
    <row r="85" spans="1:703" x14ac:dyDescent="0.25">
      <c r="A85" s="35" t="s">
        <v>247</v>
      </c>
      <c r="B85" s="36" t="s">
        <v>248</v>
      </c>
      <c r="C85" s="1" t="s">
        <v>12</v>
      </c>
      <c r="D85" s="2">
        <v>2</v>
      </c>
      <c r="E85" s="2"/>
      <c r="F85" s="3">
        <v>0</v>
      </c>
      <c r="G85" s="4">
        <f>ROUND(E85*F85,2)</f>
        <v>0</v>
      </c>
      <c r="ZZ85" s="9" t="s">
        <v>249</v>
      </c>
      <c r="AAA85" s="31" t="s">
        <v>250</v>
      </c>
    </row>
    <row r="86" spans="1:703" x14ac:dyDescent="0.25">
      <c r="A86" s="35" t="s">
        <v>251</v>
      </c>
      <c r="B86" s="36" t="s">
        <v>252</v>
      </c>
      <c r="C86" s="1" t="s">
        <v>47</v>
      </c>
      <c r="D86" s="2">
        <v>2</v>
      </c>
      <c r="E86" s="2"/>
      <c r="F86" s="3">
        <v>0</v>
      </c>
      <c r="G86" s="4">
        <f>ROUND(E86*F86,2)</f>
        <v>0</v>
      </c>
      <c r="ZZ86" s="9" t="s">
        <v>253</v>
      </c>
      <c r="AAA86" s="31" t="s">
        <v>254</v>
      </c>
    </row>
    <row r="87" spans="1:703" x14ac:dyDescent="0.25">
      <c r="A87" s="45" t="s">
        <v>255</v>
      </c>
      <c r="B87" s="48" t="s">
        <v>256</v>
      </c>
      <c r="C87" s="34"/>
      <c r="D87" s="5"/>
      <c r="E87" s="5"/>
      <c r="F87" s="29"/>
      <c r="G87" s="30"/>
      <c r="ZZ87" s="9" t="s">
        <v>257</v>
      </c>
      <c r="AAA87" s="31"/>
    </row>
    <row r="88" spans="1:703" x14ac:dyDescent="0.25">
      <c r="A88" s="45" t="s">
        <v>258</v>
      </c>
      <c r="B88" s="48" t="s">
        <v>259</v>
      </c>
      <c r="C88" s="34"/>
      <c r="D88" s="5"/>
      <c r="E88" s="5"/>
      <c r="F88" s="29"/>
      <c r="G88" s="30"/>
      <c r="ZZ88" s="9" t="s">
        <v>260</v>
      </c>
      <c r="AAA88" s="31"/>
    </row>
    <row r="89" spans="1:703" ht="24" x14ac:dyDescent="0.25">
      <c r="A89" s="35" t="s">
        <v>261</v>
      </c>
      <c r="B89" s="36" t="s">
        <v>262</v>
      </c>
      <c r="C89" s="1" t="s">
        <v>47</v>
      </c>
      <c r="D89" s="2">
        <v>22</v>
      </c>
      <c r="E89" s="2"/>
      <c r="F89" s="3">
        <v>0</v>
      </c>
      <c r="G89" s="4">
        <f>ROUND(E89*F89,2)</f>
        <v>0</v>
      </c>
      <c r="ZZ89" s="9" t="s">
        <v>263</v>
      </c>
      <c r="AAA89" s="31" t="s">
        <v>264</v>
      </c>
    </row>
    <row r="90" spans="1:703" x14ac:dyDescent="0.25">
      <c r="A90" s="45" t="s">
        <v>265</v>
      </c>
      <c r="B90" s="48" t="s">
        <v>266</v>
      </c>
      <c r="C90" s="34"/>
      <c r="D90" s="5"/>
      <c r="E90" s="5"/>
      <c r="F90" s="29"/>
      <c r="G90" s="30"/>
      <c r="ZZ90" s="9" t="s">
        <v>267</v>
      </c>
      <c r="AAA90" s="31"/>
    </row>
    <row r="91" spans="1:703" ht="24" x14ac:dyDescent="0.25">
      <c r="A91" s="35" t="s">
        <v>268</v>
      </c>
      <c r="B91" s="36" t="s">
        <v>269</v>
      </c>
      <c r="C91" s="1" t="s">
        <v>47</v>
      </c>
      <c r="D91" s="2">
        <v>11</v>
      </c>
      <c r="E91" s="2"/>
      <c r="F91" s="3">
        <v>0</v>
      </c>
      <c r="G91" s="4">
        <f>ROUND(E91*F91,2)</f>
        <v>0</v>
      </c>
      <c r="ZZ91" s="9" t="s">
        <v>270</v>
      </c>
      <c r="AAA91" s="31" t="s">
        <v>271</v>
      </c>
    </row>
    <row r="92" spans="1:703" x14ac:dyDescent="0.25">
      <c r="A92" s="37"/>
      <c r="B92" s="38"/>
      <c r="C92" s="34"/>
      <c r="D92" s="5"/>
      <c r="E92" s="5"/>
      <c r="F92" s="29"/>
      <c r="G92" s="30"/>
    </row>
    <row r="93" spans="1:703" x14ac:dyDescent="0.25">
      <c r="A93" s="39"/>
      <c r="B93" s="40" t="s">
        <v>272</v>
      </c>
      <c r="C93" s="41"/>
      <c r="D93" s="42"/>
      <c r="E93" s="42"/>
      <c r="F93" s="43"/>
      <c r="G93" s="44">
        <f>SUBTOTAL(109,G62:G92)</f>
        <v>0</v>
      </c>
      <c r="ZZ93" s="9" t="s">
        <v>273</v>
      </c>
    </row>
    <row r="94" spans="1:703" x14ac:dyDescent="0.25">
      <c r="A94" s="37"/>
      <c r="B94" s="38"/>
      <c r="C94" s="34"/>
      <c r="D94" s="5"/>
      <c r="E94" s="5"/>
      <c r="F94" s="29"/>
      <c r="G94" s="30"/>
    </row>
    <row r="95" spans="1:703" ht="15.75" x14ac:dyDescent="0.25">
      <c r="A95" s="45" t="s">
        <v>274</v>
      </c>
      <c r="B95" s="46" t="s">
        <v>275</v>
      </c>
      <c r="C95" s="34"/>
      <c r="D95" s="5"/>
      <c r="E95" s="5"/>
      <c r="F95" s="29"/>
      <c r="G95" s="30"/>
      <c r="ZZ95" s="9" t="s">
        <v>276</v>
      </c>
      <c r="AAA95" s="31"/>
    </row>
    <row r="96" spans="1:703" x14ac:dyDescent="0.25">
      <c r="A96" s="45" t="s">
        <v>277</v>
      </c>
      <c r="B96" s="47" t="s">
        <v>278</v>
      </c>
      <c r="C96" s="34"/>
      <c r="D96" s="5"/>
      <c r="E96" s="5"/>
      <c r="F96" s="29"/>
      <c r="G96" s="30"/>
      <c r="ZZ96" s="9" t="s">
        <v>279</v>
      </c>
      <c r="AAA96" s="31"/>
    </row>
    <row r="97" spans="1:703" x14ac:dyDescent="0.25">
      <c r="A97" s="35" t="s">
        <v>280</v>
      </c>
      <c r="B97" s="36" t="s">
        <v>281</v>
      </c>
      <c r="C97" s="1" t="s">
        <v>12</v>
      </c>
      <c r="D97" s="2">
        <v>1</v>
      </c>
      <c r="E97" s="2"/>
      <c r="F97" s="3">
        <v>0</v>
      </c>
      <c r="G97" s="4">
        <f>ROUND(E97*F97,2)</f>
        <v>0</v>
      </c>
      <c r="ZZ97" s="9" t="s">
        <v>282</v>
      </c>
      <c r="AAA97" s="31" t="s">
        <v>283</v>
      </c>
    </row>
    <row r="98" spans="1:703" x14ac:dyDescent="0.25">
      <c r="A98" s="35" t="s">
        <v>284</v>
      </c>
      <c r="B98" s="36" t="s">
        <v>285</v>
      </c>
      <c r="C98" s="1" t="s">
        <v>47</v>
      </c>
      <c r="D98" s="2">
        <v>1</v>
      </c>
      <c r="E98" s="2"/>
      <c r="F98" s="3">
        <v>0</v>
      </c>
      <c r="G98" s="4">
        <f>ROUND(E98*F98,2)</f>
        <v>0</v>
      </c>
      <c r="ZZ98" s="9" t="s">
        <v>286</v>
      </c>
      <c r="AAA98" s="31" t="s">
        <v>287</v>
      </c>
    </row>
    <row r="99" spans="1:703" x14ac:dyDescent="0.25">
      <c r="A99" s="45" t="s">
        <v>288</v>
      </c>
      <c r="B99" s="47" t="s">
        <v>289</v>
      </c>
      <c r="C99" s="34"/>
      <c r="D99" s="5"/>
      <c r="E99" s="5"/>
      <c r="F99" s="29"/>
      <c r="G99" s="30"/>
      <c r="ZZ99" s="9" t="s">
        <v>290</v>
      </c>
      <c r="AAA99" s="31"/>
    </row>
    <row r="100" spans="1:703" x14ac:dyDescent="0.25">
      <c r="A100" s="45" t="s">
        <v>291</v>
      </c>
      <c r="B100" s="48" t="s">
        <v>292</v>
      </c>
      <c r="C100" s="34"/>
      <c r="D100" s="5"/>
      <c r="E100" s="5"/>
      <c r="F100" s="29"/>
      <c r="G100" s="30"/>
      <c r="ZZ100" s="9" t="s">
        <v>293</v>
      </c>
      <c r="AAA100" s="31"/>
    </row>
    <row r="101" spans="1:703" x14ac:dyDescent="0.25">
      <c r="A101" s="45"/>
      <c r="B101" s="48" t="s">
        <v>294</v>
      </c>
      <c r="C101" s="34"/>
      <c r="D101" s="5"/>
      <c r="E101" s="5"/>
      <c r="F101" s="29"/>
      <c r="G101" s="30"/>
      <c r="ZZ101" s="9" t="s">
        <v>295</v>
      </c>
      <c r="AAA101" s="31"/>
    </row>
    <row r="102" spans="1:703" x14ac:dyDescent="0.25">
      <c r="A102" s="35"/>
      <c r="B102" s="36" t="s">
        <v>296</v>
      </c>
      <c r="C102" s="1" t="s">
        <v>77</v>
      </c>
      <c r="D102" s="5">
        <v>60</v>
      </c>
      <c r="E102" s="5"/>
      <c r="F102" s="3">
        <v>0</v>
      </c>
      <c r="G102" s="4">
        <f>ROUND(E102*F102,2)</f>
        <v>0</v>
      </c>
      <c r="ZZ102" s="9" t="s">
        <v>297</v>
      </c>
      <c r="AAA102" s="31" t="s">
        <v>298</v>
      </c>
    </row>
    <row r="103" spans="1:703" x14ac:dyDescent="0.25">
      <c r="A103" s="45" t="s">
        <v>299</v>
      </c>
      <c r="B103" s="48" t="s">
        <v>300</v>
      </c>
      <c r="C103" s="34"/>
      <c r="D103" s="5"/>
      <c r="E103" s="5"/>
      <c r="F103" s="29"/>
      <c r="G103" s="30"/>
      <c r="ZZ103" s="9" t="s">
        <v>301</v>
      </c>
      <c r="AAA103" s="31"/>
    </row>
    <row r="104" spans="1:703" x14ac:dyDescent="0.25">
      <c r="A104" s="35" t="s">
        <v>302</v>
      </c>
      <c r="B104" s="36" t="s">
        <v>303</v>
      </c>
      <c r="C104" s="1" t="s">
        <v>12</v>
      </c>
      <c r="D104" s="2">
        <v>1</v>
      </c>
      <c r="E104" s="2"/>
      <c r="F104" s="3">
        <v>0</v>
      </c>
      <c r="G104" s="4">
        <f>ROUND(E104*F104,2)</f>
        <v>0</v>
      </c>
      <c r="ZZ104" s="9" t="s">
        <v>304</v>
      </c>
      <c r="AAA104" s="31" t="s">
        <v>305</v>
      </c>
    </row>
    <row r="105" spans="1:703" x14ac:dyDescent="0.25">
      <c r="A105" s="37"/>
      <c r="B105" s="38"/>
      <c r="C105" s="34"/>
      <c r="D105" s="5"/>
      <c r="E105" s="5"/>
      <c r="F105" s="29"/>
      <c r="G105" s="30"/>
    </row>
    <row r="106" spans="1:703" x14ac:dyDescent="0.25">
      <c r="A106" s="49"/>
      <c r="B106" s="50" t="s">
        <v>306</v>
      </c>
      <c r="C106" s="51"/>
      <c r="D106" s="52"/>
      <c r="E106" s="52"/>
      <c r="F106" s="53"/>
      <c r="G106" s="54">
        <f>SUBTOTAL(109,G96:G105)</f>
        <v>0</v>
      </c>
      <c r="ZZ106" s="9" t="s">
        <v>307</v>
      </c>
    </row>
    <row r="107" spans="1:703" x14ac:dyDescent="0.25">
      <c r="A107" s="55"/>
      <c r="B107" s="56"/>
      <c r="C107" s="57"/>
      <c r="D107" s="58"/>
      <c r="E107" s="58"/>
      <c r="F107" s="59"/>
      <c r="G107" s="60"/>
    </row>
    <row r="108" spans="1:703" x14ac:dyDescent="0.25">
      <c r="A108" s="61"/>
      <c r="B108" s="62" t="s">
        <v>308</v>
      </c>
      <c r="C108" s="57"/>
      <c r="D108" s="58"/>
      <c r="E108" s="58"/>
      <c r="F108" s="59"/>
      <c r="G108" s="63">
        <f>SUBTOTAL(109,G8:G106)</f>
        <v>0</v>
      </c>
      <c r="H108" s="64"/>
      <c r="ZZ108" s="9" t="s">
        <v>309</v>
      </c>
    </row>
    <row r="109" spans="1:703" ht="15.75" thickBot="1" x14ac:dyDescent="0.3">
      <c r="A109" s="65"/>
      <c r="B109" s="65"/>
      <c r="C109" s="66"/>
      <c r="D109" s="67"/>
      <c r="E109" s="67"/>
      <c r="F109" s="68"/>
      <c r="G109" s="68"/>
    </row>
    <row r="110" spans="1:703" ht="15.75" thickTop="1" x14ac:dyDescent="0.25">
      <c r="A110" s="69"/>
      <c r="B110" s="70" t="s">
        <v>310</v>
      </c>
      <c r="C110" s="70"/>
      <c r="D110" s="70"/>
      <c r="E110" s="70"/>
      <c r="F110" s="71"/>
      <c r="G110" s="72">
        <f>SUBTOTAL(109,G7:G108)</f>
        <v>0</v>
      </c>
      <c r="ZZ110" s="9" t="s">
        <v>311</v>
      </c>
    </row>
    <row r="111" spans="1:703" x14ac:dyDescent="0.25">
      <c r="A111" s="73">
        <v>20</v>
      </c>
      <c r="B111" s="74" t="str">
        <f>CONCATENATE("Montant TVA (",A111,"%)")</f>
        <v>Montant TVA (20%)</v>
      </c>
      <c r="C111" s="74"/>
      <c r="D111" s="74"/>
      <c r="E111" s="74"/>
      <c r="F111" s="75"/>
      <c r="G111" s="76">
        <f>(G110*A111)/100</f>
        <v>0</v>
      </c>
      <c r="ZZ111" s="9" t="s">
        <v>312</v>
      </c>
    </row>
    <row r="112" spans="1:703" ht="15.75" thickBot="1" x14ac:dyDescent="0.3">
      <c r="A112" s="77"/>
      <c r="B112" s="78" t="s">
        <v>313</v>
      </c>
      <c r="C112" s="78"/>
      <c r="D112" s="78"/>
      <c r="E112" s="78"/>
      <c r="F112" s="79"/>
      <c r="G112" s="80">
        <f>G110+G111</f>
        <v>0</v>
      </c>
      <c r="ZZ112" s="9" t="s">
        <v>314</v>
      </c>
    </row>
    <row r="113" spans="2:7" ht="120" customHeight="1" thickTop="1" x14ac:dyDescent="0.25">
      <c r="B113" s="81" t="s">
        <v>317</v>
      </c>
      <c r="C113" s="82"/>
      <c r="D113" s="82"/>
      <c r="E113" s="82"/>
      <c r="F113" s="82"/>
      <c r="G113" s="82"/>
    </row>
    <row r="114" spans="2:7" x14ac:dyDescent="0.25">
      <c r="G114" s="83"/>
    </row>
  </sheetData>
  <sheetProtection algorithmName="SHA-512" hashValue="+6nix5raoaysCgVqTR10ls6ocW53Wz6oOOSy5WS89TosursWJMJl6lZ71GAxJkw4CRQhcFwgux1lmzWJDov/2w==" saltValue="WbVAUvQl4R6ZMcqNphU1kA==" spinCount="100000" sheet="1" formatCells="0" formatColumns="0" formatRows="0" insertColumns="0" insertRows="0" insertHyperlinks="0" deleteColumns="0" deleteRows="0" selectLockedCells="1" sort="0" autoFilter="0" pivotTables="0"/>
  <mergeCells count="8">
    <mergeCell ref="B113:G113"/>
    <mergeCell ref="B110:F110"/>
    <mergeCell ref="B111:F111"/>
    <mergeCell ref="B112:F112"/>
    <mergeCell ref="B3:E3"/>
    <mergeCell ref="B4:G4"/>
    <mergeCell ref="A1:G1"/>
    <mergeCell ref="F3:G3"/>
  </mergeCells>
  <printOptions horizontalCentered="1"/>
  <pageMargins left="0.39370078740157499" right="0.31496062992126" top="0.196850393700787" bottom="0.39370078740157399" header="0.31496062992126" footer="0.11811023622047198"/>
  <pageSetup paperSize="9" scale="77" fitToHeight="10000" orientation="portrait" cellComments="atEnd" r:id="rId1"/>
  <headerFooter>
    <oddFooter>&amp;CModèle établi par 3iA&amp;RPage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N°05 CHAUFFAGE VENTILATION</vt:lpstr>
      <vt:lpstr>'Lot N°05 CHAUFFAGE VENTILATION'!Impression_des_titres</vt:lpstr>
      <vt:lpstr>'Lot N°05 CHAUFFAGE VENTILATION'!Zone_d_impression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granl</dc:creator>
  <cp:lastModifiedBy>Luc GRANDGIRARD</cp:lastModifiedBy>
  <dcterms:created xsi:type="dcterms:W3CDTF">2026-04-24T18:08:06Z</dcterms:created>
  <dcterms:modified xsi:type="dcterms:W3CDTF">2026-04-24T18:08:45Z</dcterms:modified>
</cp:coreProperties>
</file>